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АПП_НМП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АПП_НМП!$A$1:$BB$106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M113" i="1" l="1"/>
  <c r="AX107" i="1"/>
  <c r="AT107" i="1"/>
  <c r="H107" i="1"/>
  <c r="X107" i="1" s="1"/>
  <c r="D107" i="1"/>
  <c r="G106" i="1"/>
  <c r="F106" i="1"/>
  <c r="E106" i="1"/>
  <c r="D106" i="1"/>
  <c r="D109" i="1" s="1"/>
  <c r="BB105" i="1"/>
  <c r="BA105" i="1"/>
  <c r="AW105" i="1"/>
  <c r="AV105" i="1"/>
  <c r="AU105" i="1"/>
  <c r="S105" i="1"/>
  <c r="R105" i="1"/>
  <c r="Q105" i="1"/>
  <c r="P105" i="1"/>
  <c r="AX104" i="1"/>
  <c r="AT104" i="1"/>
  <c r="O104" i="1"/>
  <c r="AG104" i="1" s="1"/>
  <c r="N104" i="1"/>
  <c r="M104" i="1"/>
  <c r="G104" i="1"/>
  <c r="F104" i="1"/>
  <c r="E104" i="1"/>
  <c r="D104" i="1"/>
  <c r="AX103" i="1"/>
  <c r="AT103" i="1"/>
  <c r="O103" i="1"/>
  <c r="N103" i="1"/>
  <c r="AF103" i="1" s="1"/>
  <c r="M103" i="1"/>
  <c r="AE103" i="1" s="1"/>
  <c r="G103" i="1"/>
  <c r="K103" i="1" s="1"/>
  <c r="AK103" i="1" s="1"/>
  <c r="F103" i="1"/>
  <c r="AN103" i="1" s="1"/>
  <c r="AR103" i="1" s="1"/>
  <c r="E103" i="1"/>
  <c r="AM103" i="1" s="1"/>
  <c r="D103" i="1"/>
  <c r="AX102" i="1"/>
  <c r="AT102" i="1"/>
  <c r="O102" i="1"/>
  <c r="AG102" i="1" s="1"/>
  <c r="N102" i="1"/>
  <c r="M102" i="1"/>
  <c r="G102" i="1"/>
  <c r="AO102" i="1" s="1"/>
  <c r="F102" i="1"/>
  <c r="E102" i="1"/>
  <c r="D102" i="1"/>
  <c r="AX101" i="1"/>
  <c r="AT101" i="1"/>
  <c r="O101" i="1"/>
  <c r="N101" i="1"/>
  <c r="M101" i="1"/>
  <c r="AE101" i="1" s="1"/>
  <c r="G101" i="1"/>
  <c r="K101" i="1" s="1"/>
  <c r="AK101" i="1" s="1"/>
  <c r="F101" i="1"/>
  <c r="AN101" i="1" s="1"/>
  <c r="E101" i="1"/>
  <c r="AM101" i="1" s="1"/>
  <c r="AQ101" i="1" s="1"/>
  <c r="D101" i="1"/>
  <c r="AX100" i="1"/>
  <c r="AT100" i="1"/>
  <c r="O100" i="1"/>
  <c r="AG100" i="1" s="1"/>
  <c r="N100" i="1"/>
  <c r="M100" i="1"/>
  <c r="G100" i="1"/>
  <c r="F100" i="1"/>
  <c r="AN100" i="1" s="1"/>
  <c r="E100" i="1"/>
  <c r="D100" i="1"/>
  <c r="AX99" i="1"/>
  <c r="AT99" i="1"/>
  <c r="O99" i="1"/>
  <c r="AG99" i="1" s="1"/>
  <c r="N99" i="1"/>
  <c r="M99" i="1"/>
  <c r="AE99" i="1" s="1"/>
  <c r="J99" i="1"/>
  <c r="AJ99" i="1" s="1"/>
  <c r="G99" i="1"/>
  <c r="AO99" i="1" s="1"/>
  <c r="AS99" i="1" s="1"/>
  <c r="F99" i="1"/>
  <c r="E99" i="1"/>
  <c r="AM99" i="1" s="1"/>
  <c r="AQ99" i="1" s="1"/>
  <c r="D99" i="1"/>
  <c r="AX98" i="1"/>
  <c r="AT98" i="1"/>
  <c r="AE98" i="1"/>
  <c r="O98" i="1"/>
  <c r="N98" i="1"/>
  <c r="M98" i="1"/>
  <c r="K98" i="1"/>
  <c r="AK98" i="1" s="1"/>
  <c r="G98" i="1"/>
  <c r="AO98" i="1" s="1"/>
  <c r="F98" i="1"/>
  <c r="AN98" i="1" s="1"/>
  <c r="E98" i="1"/>
  <c r="AM98" i="1" s="1"/>
  <c r="AQ98" i="1" s="1"/>
  <c r="D98" i="1"/>
  <c r="H98" i="1" s="1"/>
  <c r="AX97" i="1"/>
  <c r="AT97" i="1"/>
  <c r="O97" i="1"/>
  <c r="N97" i="1"/>
  <c r="AF97" i="1" s="1"/>
  <c r="M97" i="1"/>
  <c r="G97" i="1"/>
  <c r="K97" i="1" s="1"/>
  <c r="AK97" i="1" s="1"/>
  <c r="F97" i="1"/>
  <c r="AN97" i="1" s="1"/>
  <c r="AR97" i="1" s="1"/>
  <c r="E97" i="1"/>
  <c r="AM97" i="1" s="1"/>
  <c r="D97" i="1"/>
  <c r="AX96" i="1"/>
  <c r="AT96" i="1"/>
  <c r="AE96" i="1"/>
  <c r="O96" i="1"/>
  <c r="N96" i="1"/>
  <c r="AF96" i="1" s="1"/>
  <c r="M96" i="1"/>
  <c r="G96" i="1"/>
  <c r="K96" i="1" s="1"/>
  <c r="AK96" i="1" s="1"/>
  <c r="F96" i="1"/>
  <c r="AN96" i="1" s="1"/>
  <c r="AR96" i="1" s="1"/>
  <c r="E96" i="1"/>
  <c r="I96" i="1" s="1"/>
  <c r="AI96" i="1" s="1"/>
  <c r="D96" i="1"/>
  <c r="AX95" i="1"/>
  <c r="AT95" i="1"/>
  <c r="O95" i="1"/>
  <c r="AG95" i="1" s="1"/>
  <c r="N95" i="1"/>
  <c r="AF95" i="1" s="1"/>
  <c r="M95" i="1"/>
  <c r="AE95" i="1" s="1"/>
  <c r="G95" i="1"/>
  <c r="F95" i="1"/>
  <c r="J95" i="1" s="1"/>
  <c r="E95" i="1"/>
  <c r="AM95" i="1" s="1"/>
  <c r="AQ95" i="1" s="1"/>
  <c r="D95" i="1"/>
  <c r="AX94" i="1"/>
  <c r="AT94" i="1"/>
  <c r="O94" i="1"/>
  <c r="AG94" i="1" s="1"/>
  <c r="N94" i="1"/>
  <c r="AF94" i="1" s="1"/>
  <c r="M94" i="1"/>
  <c r="G94" i="1"/>
  <c r="F94" i="1"/>
  <c r="AN94" i="1" s="1"/>
  <c r="AR94" i="1" s="1"/>
  <c r="E94" i="1"/>
  <c r="I94" i="1" s="1"/>
  <c r="AI94" i="1" s="1"/>
  <c r="D94" i="1"/>
  <c r="AX93" i="1"/>
  <c r="AT93" i="1"/>
  <c r="O93" i="1"/>
  <c r="AG93" i="1" s="1"/>
  <c r="N93" i="1"/>
  <c r="AF93" i="1" s="1"/>
  <c r="M93" i="1"/>
  <c r="G93" i="1"/>
  <c r="AO93" i="1" s="1"/>
  <c r="F93" i="1"/>
  <c r="E93" i="1"/>
  <c r="D93" i="1"/>
  <c r="AX92" i="1"/>
  <c r="AT92" i="1"/>
  <c r="O92" i="1"/>
  <c r="AG92" i="1" s="1"/>
  <c r="N92" i="1"/>
  <c r="AF92" i="1" s="1"/>
  <c r="M92" i="1"/>
  <c r="AE92" i="1" s="1"/>
  <c r="G92" i="1"/>
  <c r="F92" i="1"/>
  <c r="E92" i="1"/>
  <c r="AM92" i="1" s="1"/>
  <c r="AQ92" i="1" s="1"/>
  <c r="D92" i="1"/>
  <c r="AX91" i="1"/>
  <c r="AT91" i="1"/>
  <c r="O91" i="1"/>
  <c r="AG91" i="1" s="1"/>
  <c r="N91" i="1"/>
  <c r="AF91" i="1" s="1"/>
  <c r="M91" i="1"/>
  <c r="AE91" i="1" s="1"/>
  <c r="G91" i="1"/>
  <c r="F91" i="1"/>
  <c r="J91" i="1" s="1"/>
  <c r="AJ91" i="1" s="1"/>
  <c r="E91" i="1"/>
  <c r="AM91" i="1" s="1"/>
  <c r="AQ91" i="1" s="1"/>
  <c r="D91" i="1"/>
  <c r="H91" i="1" s="1"/>
  <c r="AX90" i="1"/>
  <c r="AT90" i="1"/>
  <c r="O90" i="1"/>
  <c r="AG90" i="1" s="1"/>
  <c r="N90" i="1"/>
  <c r="AF90" i="1" s="1"/>
  <c r="M90" i="1"/>
  <c r="L90" i="1" s="1"/>
  <c r="G90" i="1"/>
  <c r="AO90" i="1" s="1"/>
  <c r="AS90" i="1" s="1"/>
  <c r="F90" i="1"/>
  <c r="AN90" i="1" s="1"/>
  <c r="AR90" i="1" s="1"/>
  <c r="E90" i="1"/>
  <c r="D90" i="1"/>
  <c r="AL90" i="1" s="1"/>
  <c r="AX89" i="1"/>
  <c r="AT89" i="1"/>
  <c r="O89" i="1"/>
  <c r="AG89" i="1" s="1"/>
  <c r="N89" i="1"/>
  <c r="AF89" i="1" s="1"/>
  <c r="M89" i="1"/>
  <c r="AE89" i="1" s="1"/>
  <c r="G89" i="1"/>
  <c r="K89" i="1" s="1"/>
  <c r="AK89" i="1" s="1"/>
  <c r="F89" i="1"/>
  <c r="E89" i="1"/>
  <c r="D89" i="1"/>
  <c r="AX88" i="1"/>
  <c r="AT88" i="1"/>
  <c r="O88" i="1"/>
  <c r="AG88" i="1" s="1"/>
  <c r="N88" i="1"/>
  <c r="AF88" i="1" s="1"/>
  <c r="M88" i="1"/>
  <c r="AE88" i="1" s="1"/>
  <c r="G88" i="1"/>
  <c r="F88" i="1"/>
  <c r="E88" i="1"/>
  <c r="AM88" i="1" s="1"/>
  <c r="AQ88" i="1" s="1"/>
  <c r="D88" i="1"/>
  <c r="AX87" i="1"/>
  <c r="AT87" i="1"/>
  <c r="O87" i="1"/>
  <c r="AG87" i="1" s="1"/>
  <c r="N87" i="1"/>
  <c r="AF87" i="1" s="1"/>
  <c r="M87" i="1"/>
  <c r="G87" i="1"/>
  <c r="F87" i="1"/>
  <c r="AN87" i="1" s="1"/>
  <c r="AR87" i="1" s="1"/>
  <c r="E87" i="1"/>
  <c r="AM87" i="1" s="1"/>
  <c r="D87" i="1"/>
  <c r="H87" i="1" s="1"/>
  <c r="AT86" i="1"/>
  <c r="O86" i="1"/>
  <c r="AG86" i="1" s="1"/>
  <c r="N86" i="1"/>
  <c r="AF86" i="1" s="1"/>
  <c r="M86" i="1"/>
  <c r="G86" i="1"/>
  <c r="F86" i="1"/>
  <c r="J86" i="1" s="1"/>
  <c r="AJ86" i="1" s="1"/>
  <c r="E86" i="1"/>
  <c r="I86" i="1" s="1"/>
  <c r="AI86" i="1" s="1"/>
  <c r="D86" i="1"/>
  <c r="H86" i="1" s="1"/>
  <c r="AX85" i="1"/>
  <c r="AT85" i="1"/>
  <c r="O85" i="1"/>
  <c r="AG85" i="1" s="1"/>
  <c r="N85" i="1"/>
  <c r="AF85" i="1" s="1"/>
  <c r="M85" i="1"/>
  <c r="L85" i="1" s="1"/>
  <c r="G85" i="1"/>
  <c r="AO85" i="1" s="1"/>
  <c r="AS85" i="1" s="1"/>
  <c r="F85" i="1"/>
  <c r="AN85" i="1" s="1"/>
  <c r="E85" i="1"/>
  <c r="I85" i="1" s="1"/>
  <c r="D85" i="1"/>
  <c r="AL85" i="1" s="1"/>
  <c r="AX84" i="1"/>
  <c r="AT84" i="1"/>
  <c r="O84" i="1"/>
  <c r="AG84" i="1" s="1"/>
  <c r="N84" i="1"/>
  <c r="AF84" i="1" s="1"/>
  <c r="M84" i="1"/>
  <c r="AE84" i="1" s="1"/>
  <c r="G84" i="1"/>
  <c r="F84" i="1"/>
  <c r="E84" i="1"/>
  <c r="D84" i="1"/>
  <c r="AX83" i="1"/>
  <c r="AT83" i="1"/>
  <c r="O83" i="1"/>
  <c r="AG83" i="1" s="1"/>
  <c r="N83" i="1"/>
  <c r="AF83" i="1" s="1"/>
  <c r="M83" i="1"/>
  <c r="AE83" i="1" s="1"/>
  <c r="G83" i="1"/>
  <c r="F83" i="1"/>
  <c r="E83" i="1"/>
  <c r="AM83" i="1" s="1"/>
  <c r="AQ83" i="1" s="1"/>
  <c r="D83" i="1"/>
  <c r="AX82" i="1"/>
  <c r="AT82" i="1"/>
  <c r="AF82" i="1"/>
  <c r="O82" i="1"/>
  <c r="AG82" i="1" s="1"/>
  <c r="N82" i="1"/>
  <c r="M82" i="1"/>
  <c r="AE82" i="1" s="1"/>
  <c r="G82" i="1"/>
  <c r="AO82" i="1" s="1"/>
  <c r="F82" i="1"/>
  <c r="AN82" i="1" s="1"/>
  <c r="E82" i="1"/>
  <c r="D82" i="1"/>
  <c r="AX81" i="1"/>
  <c r="AT81" i="1"/>
  <c r="AG81" i="1"/>
  <c r="O81" i="1"/>
  <c r="N81" i="1"/>
  <c r="AF81" i="1" s="1"/>
  <c r="M81" i="1"/>
  <c r="AE81" i="1" s="1"/>
  <c r="G81" i="1"/>
  <c r="K81" i="1" s="1"/>
  <c r="F81" i="1"/>
  <c r="J81" i="1" s="1"/>
  <c r="AJ81" i="1" s="1"/>
  <c r="E81" i="1"/>
  <c r="I81" i="1" s="1"/>
  <c r="D81" i="1"/>
  <c r="AX80" i="1"/>
  <c r="AT80" i="1"/>
  <c r="O80" i="1"/>
  <c r="AG80" i="1" s="1"/>
  <c r="N80" i="1"/>
  <c r="AF80" i="1" s="1"/>
  <c r="M80" i="1"/>
  <c r="G80" i="1"/>
  <c r="F80" i="1"/>
  <c r="AN80" i="1" s="1"/>
  <c r="E80" i="1"/>
  <c r="AM80" i="1" s="1"/>
  <c r="D80" i="1"/>
  <c r="AX79" i="1"/>
  <c r="AT79" i="1"/>
  <c r="O79" i="1"/>
  <c r="AG79" i="1" s="1"/>
  <c r="N79" i="1"/>
  <c r="AF79" i="1" s="1"/>
  <c r="M79" i="1"/>
  <c r="AE79" i="1" s="1"/>
  <c r="G79" i="1"/>
  <c r="K79" i="1" s="1"/>
  <c r="AK79" i="1" s="1"/>
  <c r="F79" i="1"/>
  <c r="AN79" i="1" s="1"/>
  <c r="AR79" i="1" s="1"/>
  <c r="E79" i="1"/>
  <c r="D79" i="1"/>
  <c r="AX78" i="1"/>
  <c r="AT78" i="1"/>
  <c r="O78" i="1"/>
  <c r="AG78" i="1" s="1"/>
  <c r="N78" i="1"/>
  <c r="AF78" i="1" s="1"/>
  <c r="M78" i="1"/>
  <c r="AE78" i="1" s="1"/>
  <c r="G78" i="1"/>
  <c r="AO78" i="1" s="1"/>
  <c r="AS78" i="1" s="1"/>
  <c r="F78" i="1"/>
  <c r="E78" i="1"/>
  <c r="D78" i="1"/>
  <c r="AX77" i="1"/>
  <c r="AT77" i="1"/>
  <c r="O77" i="1"/>
  <c r="AG77" i="1" s="1"/>
  <c r="N77" i="1"/>
  <c r="AF77" i="1" s="1"/>
  <c r="M77" i="1"/>
  <c r="AE77" i="1" s="1"/>
  <c r="G77" i="1"/>
  <c r="F77" i="1"/>
  <c r="E77" i="1"/>
  <c r="AM77" i="1" s="1"/>
  <c r="D77" i="1"/>
  <c r="AX76" i="1"/>
  <c r="AT76" i="1"/>
  <c r="O76" i="1"/>
  <c r="AG76" i="1" s="1"/>
  <c r="N76" i="1"/>
  <c r="AF76" i="1" s="1"/>
  <c r="M76" i="1"/>
  <c r="AE76" i="1" s="1"/>
  <c r="G76" i="1"/>
  <c r="AO76" i="1" s="1"/>
  <c r="AS76" i="1" s="1"/>
  <c r="F76" i="1"/>
  <c r="AN76" i="1" s="1"/>
  <c r="AR76" i="1" s="1"/>
  <c r="E76" i="1"/>
  <c r="AM76" i="1" s="1"/>
  <c r="AQ76" i="1" s="1"/>
  <c r="D76" i="1"/>
  <c r="AX75" i="1"/>
  <c r="AT75" i="1"/>
  <c r="O75" i="1"/>
  <c r="AG75" i="1" s="1"/>
  <c r="N75" i="1"/>
  <c r="AF75" i="1" s="1"/>
  <c r="M75" i="1"/>
  <c r="AE75" i="1" s="1"/>
  <c r="G75" i="1"/>
  <c r="AO75" i="1" s="1"/>
  <c r="AS75" i="1" s="1"/>
  <c r="F75" i="1"/>
  <c r="AN75" i="1" s="1"/>
  <c r="AR75" i="1" s="1"/>
  <c r="E75" i="1"/>
  <c r="AM75" i="1" s="1"/>
  <c r="AQ75" i="1" s="1"/>
  <c r="D75" i="1"/>
  <c r="AX74" i="1"/>
  <c r="AT74" i="1"/>
  <c r="O74" i="1"/>
  <c r="AG74" i="1" s="1"/>
  <c r="N74" i="1"/>
  <c r="AF74" i="1" s="1"/>
  <c r="M74" i="1"/>
  <c r="AE74" i="1" s="1"/>
  <c r="G74" i="1"/>
  <c r="F74" i="1"/>
  <c r="J74" i="1" s="1"/>
  <c r="AJ74" i="1" s="1"/>
  <c r="E74" i="1"/>
  <c r="AM74" i="1" s="1"/>
  <c r="AQ74" i="1" s="1"/>
  <c r="D74" i="1"/>
  <c r="AX73" i="1"/>
  <c r="AT73" i="1"/>
  <c r="AT105" i="1" s="1"/>
  <c r="O73" i="1"/>
  <c r="AG73" i="1" s="1"/>
  <c r="N73" i="1"/>
  <c r="AF73" i="1" s="1"/>
  <c r="M73" i="1"/>
  <c r="G73" i="1"/>
  <c r="K73" i="1" s="1"/>
  <c r="AK73" i="1" s="1"/>
  <c r="F73" i="1"/>
  <c r="J73" i="1" s="1"/>
  <c r="AJ73" i="1" s="1"/>
  <c r="E73" i="1"/>
  <c r="I73" i="1" s="1"/>
  <c r="AI73" i="1" s="1"/>
  <c r="D73" i="1"/>
  <c r="AX72" i="1"/>
  <c r="AT72" i="1"/>
  <c r="O72" i="1"/>
  <c r="N72" i="1"/>
  <c r="N105" i="1" s="1"/>
  <c r="M72" i="1"/>
  <c r="M105" i="1" s="1"/>
  <c r="G72" i="1"/>
  <c r="F72" i="1"/>
  <c r="E72" i="1"/>
  <c r="E105" i="1" s="1"/>
  <c r="D72" i="1"/>
  <c r="D105" i="1" s="1"/>
  <c r="BB71" i="1"/>
  <c r="BA71" i="1"/>
  <c r="Y71" i="1"/>
  <c r="S71" i="1"/>
  <c r="R71" i="1"/>
  <c r="Q71" i="1"/>
  <c r="P71" i="1"/>
  <c r="AX70" i="1"/>
  <c r="AT70" i="1"/>
  <c r="O70" i="1"/>
  <c r="AG70" i="1" s="1"/>
  <c r="N70" i="1"/>
  <c r="AF70" i="1" s="1"/>
  <c r="M70" i="1"/>
  <c r="L70" i="1" s="1"/>
  <c r="G70" i="1"/>
  <c r="AO70" i="1" s="1"/>
  <c r="F70" i="1"/>
  <c r="AN70" i="1" s="1"/>
  <c r="E70" i="1"/>
  <c r="I70" i="1" s="1"/>
  <c r="D70" i="1"/>
  <c r="AL70" i="1" s="1"/>
  <c r="AT69" i="1"/>
  <c r="O69" i="1"/>
  <c r="AG69" i="1" s="1"/>
  <c r="N69" i="1"/>
  <c r="AF69" i="1" s="1"/>
  <c r="M69" i="1"/>
  <c r="L69" i="1" s="1"/>
  <c r="G69" i="1"/>
  <c r="F69" i="1"/>
  <c r="AN69" i="1" s="1"/>
  <c r="AR69" i="1" s="1"/>
  <c r="E69" i="1"/>
  <c r="D69" i="1"/>
  <c r="AL69" i="1" s="1"/>
  <c r="AX68" i="1"/>
  <c r="AT68" i="1"/>
  <c r="O68" i="1"/>
  <c r="AG68" i="1" s="1"/>
  <c r="N68" i="1"/>
  <c r="AF68" i="1" s="1"/>
  <c r="M68" i="1"/>
  <c r="AE68" i="1" s="1"/>
  <c r="G68" i="1"/>
  <c r="K68" i="1" s="1"/>
  <c r="AK68" i="1" s="1"/>
  <c r="F68" i="1"/>
  <c r="E68" i="1"/>
  <c r="AM68" i="1" s="1"/>
  <c r="AQ68" i="1" s="1"/>
  <c r="D68" i="1"/>
  <c r="AX67" i="1"/>
  <c r="AT67" i="1"/>
  <c r="O67" i="1"/>
  <c r="AG67" i="1" s="1"/>
  <c r="N67" i="1"/>
  <c r="AF67" i="1" s="1"/>
  <c r="M67" i="1"/>
  <c r="AE67" i="1" s="1"/>
  <c r="G67" i="1"/>
  <c r="F67" i="1"/>
  <c r="J67" i="1" s="1"/>
  <c r="AJ67" i="1" s="1"/>
  <c r="E67" i="1"/>
  <c r="D67" i="1"/>
  <c r="AX66" i="1"/>
  <c r="AT66" i="1"/>
  <c r="O66" i="1"/>
  <c r="AG66" i="1" s="1"/>
  <c r="N66" i="1"/>
  <c r="AF66" i="1" s="1"/>
  <c r="M66" i="1"/>
  <c r="G66" i="1"/>
  <c r="AO66" i="1" s="1"/>
  <c r="AS66" i="1" s="1"/>
  <c r="F66" i="1"/>
  <c r="E66" i="1"/>
  <c r="I66" i="1" s="1"/>
  <c r="AI66" i="1" s="1"/>
  <c r="D66" i="1"/>
  <c r="AX65" i="1"/>
  <c r="AT65" i="1"/>
  <c r="O65" i="1"/>
  <c r="AG65" i="1" s="1"/>
  <c r="AG71" i="1" s="1"/>
  <c r="N65" i="1"/>
  <c r="N71" i="1" s="1"/>
  <c r="M65" i="1"/>
  <c r="M71" i="1" s="1"/>
  <c r="G65" i="1"/>
  <c r="AO65" i="1" s="1"/>
  <c r="F65" i="1"/>
  <c r="F71" i="1" s="1"/>
  <c r="E65" i="1"/>
  <c r="E71" i="1" s="1"/>
  <c r="D65" i="1"/>
  <c r="D71" i="1" s="1"/>
  <c r="BB64" i="1"/>
  <c r="BA64" i="1"/>
  <c r="AY64" i="1"/>
  <c r="AW64" i="1"/>
  <c r="AV64" i="1"/>
  <c r="AU64" i="1"/>
  <c r="Z64" i="1"/>
  <c r="Y64" i="1"/>
  <c r="W64" i="1"/>
  <c r="V64" i="1"/>
  <c r="U64" i="1"/>
  <c r="T64" i="1"/>
  <c r="S64" i="1"/>
  <c r="R64" i="1"/>
  <c r="Q64" i="1"/>
  <c r="P64" i="1"/>
  <c r="O64" i="1"/>
  <c r="N64" i="1"/>
  <c r="M64" i="1"/>
  <c r="K64" i="1"/>
  <c r="J64" i="1"/>
  <c r="I64" i="1"/>
  <c r="AX63" i="1"/>
  <c r="AX64" i="1" s="1"/>
  <c r="AT63" i="1"/>
  <c r="AT64" i="1" s="1"/>
  <c r="O63" i="1"/>
  <c r="AG63" i="1" s="1"/>
  <c r="AG64" i="1" s="1"/>
  <c r="N63" i="1"/>
  <c r="AF63" i="1" s="1"/>
  <c r="AF64" i="1" s="1"/>
  <c r="M63" i="1"/>
  <c r="AE63" i="1" s="1"/>
  <c r="AE64" i="1" s="1"/>
  <c r="L63" i="1"/>
  <c r="L64" i="1" s="1"/>
  <c r="G63" i="1"/>
  <c r="G64" i="1" s="1"/>
  <c r="F63" i="1"/>
  <c r="AN63" i="1" s="1"/>
  <c r="E63" i="1"/>
  <c r="AM63" i="1" s="1"/>
  <c r="D63" i="1"/>
  <c r="D64" i="1" s="1"/>
  <c r="BB62" i="1"/>
  <c r="BA62" i="1"/>
  <c r="AY62" i="1"/>
  <c r="AW62" i="1"/>
  <c r="AV62" i="1"/>
  <c r="AU62" i="1"/>
  <c r="Z62" i="1"/>
  <c r="Y62" i="1"/>
  <c r="W62" i="1"/>
  <c r="V62" i="1"/>
  <c r="U62" i="1"/>
  <c r="T62" i="1"/>
  <c r="S62" i="1"/>
  <c r="R62" i="1"/>
  <c r="Q62" i="1"/>
  <c r="P62" i="1"/>
  <c r="O62" i="1"/>
  <c r="N62" i="1"/>
  <c r="M62" i="1"/>
  <c r="K62" i="1"/>
  <c r="J62" i="1"/>
  <c r="I62" i="1"/>
  <c r="AX61" i="1"/>
  <c r="AX62" i="1" s="1"/>
  <c r="AT61" i="1"/>
  <c r="AT62" i="1" s="1"/>
  <c r="O61" i="1"/>
  <c r="AG61" i="1" s="1"/>
  <c r="AG62" i="1" s="1"/>
  <c r="N61" i="1"/>
  <c r="AF61" i="1" s="1"/>
  <c r="AF62" i="1" s="1"/>
  <c r="M61" i="1"/>
  <c r="AE61" i="1" s="1"/>
  <c r="AE62" i="1" s="1"/>
  <c r="G61" i="1"/>
  <c r="G62" i="1" s="1"/>
  <c r="F61" i="1"/>
  <c r="AN61" i="1" s="1"/>
  <c r="E61" i="1"/>
  <c r="AM61" i="1" s="1"/>
  <c r="D61" i="1"/>
  <c r="D62" i="1" s="1"/>
  <c r="AW60" i="1"/>
  <c r="AV60" i="1"/>
  <c r="AU60" i="1"/>
  <c r="AT60" i="1"/>
  <c r="BB59" i="1"/>
  <c r="BA59" i="1"/>
  <c r="AY59" i="1"/>
  <c r="AW59" i="1"/>
  <c r="AV59" i="1"/>
  <c r="AU59" i="1"/>
  <c r="AT59" i="1"/>
  <c r="S59" i="1"/>
  <c r="R59" i="1"/>
  <c r="Q59" i="1"/>
  <c r="P59" i="1"/>
  <c r="AT58" i="1"/>
  <c r="O58" i="1"/>
  <c r="AG58" i="1" s="1"/>
  <c r="N58" i="1"/>
  <c r="AF58" i="1" s="1"/>
  <c r="M58" i="1"/>
  <c r="AE58" i="1" s="1"/>
  <c r="G58" i="1"/>
  <c r="AO58" i="1" s="1"/>
  <c r="F58" i="1"/>
  <c r="AN58" i="1" s="1"/>
  <c r="E58" i="1"/>
  <c r="AM58" i="1" s="1"/>
  <c r="D58" i="1"/>
  <c r="AT57" i="1"/>
  <c r="O57" i="1"/>
  <c r="AG57" i="1" s="1"/>
  <c r="N57" i="1"/>
  <c r="AF57" i="1" s="1"/>
  <c r="M57" i="1"/>
  <c r="G57" i="1"/>
  <c r="AO57" i="1" s="1"/>
  <c r="AS57" i="1" s="1"/>
  <c r="F57" i="1"/>
  <c r="AN57" i="1" s="1"/>
  <c r="E57" i="1"/>
  <c r="AM57" i="1" s="1"/>
  <c r="D57" i="1"/>
  <c r="AX56" i="1"/>
  <c r="AT56" i="1"/>
  <c r="O56" i="1"/>
  <c r="AG56" i="1" s="1"/>
  <c r="N56" i="1"/>
  <c r="AF56" i="1" s="1"/>
  <c r="M56" i="1"/>
  <c r="AE56" i="1" s="1"/>
  <c r="G56" i="1"/>
  <c r="AO56" i="1" s="1"/>
  <c r="F56" i="1"/>
  <c r="AN56" i="1" s="1"/>
  <c r="AR56" i="1" s="1"/>
  <c r="E56" i="1"/>
  <c r="D56" i="1"/>
  <c r="AX55" i="1"/>
  <c r="AT55" i="1"/>
  <c r="O55" i="1"/>
  <c r="AG55" i="1" s="1"/>
  <c r="N55" i="1"/>
  <c r="AF55" i="1" s="1"/>
  <c r="M55" i="1"/>
  <c r="L55" i="1" s="1"/>
  <c r="G55" i="1"/>
  <c r="AO55" i="1" s="1"/>
  <c r="AS55" i="1" s="1"/>
  <c r="F55" i="1"/>
  <c r="AN55" i="1" s="1"/>
  <c r="E55" i="1"/>
  <c r="I55" i="1" s="1"/>
  <c r="AI55" i="1" s="1"/>
  <c r="D55" i="1"/>
  <c r="AL55" i="1" s="1"/>
  <c r="AX54" i="1"/>
  <c r="AT54" i="1"/>
  <c r="O54" i="1"/>
  <c r="AG54" i="1" s="1"/>
  <c r="N54" i="1"/>
  <c r="AF54" i="1" s="1"/>
  <c r="M54" i="1"/>
  <c r="AE54" i="1" s="1"/>
  <c r="G54" i="1"/>
  <c r="AO54" i="1" s="1"/>
  <c r="F54" i="1"/>
  <c r="AN54" i="1" s="1"/>
  <c r="AR54" i="1" s="1"/>
  <c r="E54" i="1"/>
  <c r="AM54" i="1" s="1"/>
  <c r="D54" i="1"/>
  <c r="AX53" i="1"/>
  <c r="AT53" i="1"/>
  <c r="O53" i="1"/>
  <c r="AG53" i="1" s="1"/>
  <c r="N53" i="1"/>
  <c r="AF53" i="1" s="1"/>
  <c r="M53" i="1"/>
  <c r="AE53" i="1" s="1"/>
  <c r="L53" i="1"/>
  <c r="AD53" i="1" s="1"/>
  <c r="G53" i="1"/>
  <c r="AO53" i="1" s="1"/>
  <c r="AS53" i="1" s="1"/>
  <c r="F53" i="1"/>
  <c r="AN53" i="1" s="1"/>
  <c r="AR53" i="1" s="1"/>
  <c r="E53" i="1"/>
  <c r="AM53" i="1" s="1"/>
  <c r="AQ53" i="1" s="1"/>
  <c r="D53" i="1"/>
  <c r="AL53" i="1" s="1"/>
  <c r="AP53" i="1" s="1"/>
  <c r="AX52" i="1"/>
  <c r="AT52" i="1"/>
  <c r="O52" i="1"/>
  <c r="AG52" i="1" s="1"/>
  <c r="N52" i="1"/>
  <c r="AF52" i="1" s="1"/>
  <c r="M52" i="1"/>
  <c r="AE52" i="1" s="1"/>
  <c r="G52" i="1"/>
  <c r="F52" i="1"/>
  <c r="AN52" i="1" s="1"/>
  <c r="E52" i="1"/>
  <c r="AM52" i="1" s="1"/>
  <c r="AQ52" i="1" s="1"/>
  <c r="D52" i="1"/>
  <c r="AX51" i="1"/>
  <c r="AT51" i="1"/>
  <c r="O51" i="1"/>
  <c r="AG51" i="1" s="1"/>
  <c r="N51" i="1"/>
  <c r="AF51" i="1" s="1"/>
  <c r="M51" i="1"/>
  <c r="AE51" i="1" s="1"/>
  <c r="G51" i="1"/>
  <c r="K51" i="1" s="1"/>
  <c r="AK51" i="1" s="1"/>
  <c r="F51" i="1"/>
  <c r="J51" i="1" s="1"/>
  <c r="AJ51" i="1" s="1"/>
  <c r="E51" i="1"/>
  <c r="AM51" i="1" s="1"/>
  <c r="D51" i="1"/>
  <c r="H51" i="1" s="1"/>
  <c r="AX50" i="1"/>
  <c r="AT50" i="1"/>
  <c r="O50" i="1"/>
  <c r="AG50" i="1" s="1"/>
  <c r="N50" i="1"/>
  <c r="AF50" i="1" s="1"/>
  <c r="M50" i="1"/>
  <c r="L50" i="1"/>
  <c r="G50" i="1"/>
  <c r="K50" i="1" s="1"/>
  <c r="AK50" i="1" s="1"/>
  <c r="F50" i="1"/>
  <c r="AN50" i="1" s="1"/>
  <c r="AR50" i="1" s="1"/>
  <c r="E50" i="1"/>
  <c r="I50" i="1" s="1"/>
  <c r="D50" i="1"/>
  <c r="H50" i="1" s="1"/>
  <c r="AH50" i="1" s="1"/>
  <c r="AX49" i="1"/>
  <c r="AT49" i="1"/>
  <c r="O49" i="1"/>
  <c r="AG49" i="1" s="1"/>
  <c r="N49" i="1"/>
  <c r="AF49" i="1" s="1"/>
  <c r="M49" i="1"/>
  <c r="G49" i="1"/>
  <c r="F49" i="1"/>
  <c r="J49" i="1" s="1"/>
  <c r="AJ49" i="1" s="1"/>
  <c r="E49" i="1"/>
  <c r="I49" i="1" s="1"/>
  <c r="AI49" i="1" s="1"/>
  <c r="D49" i="1"/>
  <c r="H49" i="1" s="1"/>
  <c r="AX48" i="1"/>
  <c r="AT48" i="1"/>
  <c r="O48" i="1"/>
  <c r="AG48" i="1" s="1"/>
  <c r="N48" i="1"/>
  <c r="AF48" i="1" s="1"/>
  <c r="M48" i="1"/>
  <c r="J48" i="1"/>
  <c r="AJ48" i="1" s="1"/>
  <c r="G48" i="1"/>
  <c r="F48" i="1"/>
  <c r="AN48" i="1" s="1"/>
  <c r="AR48" i="1" s="1"/>
  <c r="E48" i="1"/>
  <c r="I48" i="1" s="1"/>
  <c r="AI48" i="1" s="1"/>
  <c r="D48" i="1"/>
  <c r="AX47" i="1"/>
  <c r="AT47" i="1"/>
  <c r="O47" i="1"/>
  <c r="AG47" i="1" s="1"/>
  <c r="N47" i="1"/>
  <c r="AF47" i="1" s="1"/>
  <c r="M47" i="1"/>
  <c r="AE47" i="1" s="1"/>
  <c r="G47" i="1"/>
  <c r="AO47" i="1" s="1"/>
  <c r="F47" i="1"/>
  <c r="AN47" i="1" s="1"/>
  <c r="E47" i="1"/>
  <c r="AM47" i="1" s="1"/>
  <c r="AQ47" i="1" s="1"/>
  <c r="D47" i="1"/>
  <c r="AX46" i="1"/>
  <c r="AT46" i="1"/>
  <c r="AG46" i="1"/>
  <c r="O46" i="1"/>
  <c r="N46" i="1"/>
  <c r="M46" i="1"/>
  <c r="AE46" i="1" s="1"/>
  <c r="G46" i="1"/>
  <c r="K46" i="1" s="1"/>
  <c r="F46" i="1"/>
  <c r="J46" i="1" s="1"/>
  <c r="AJ46" i="1" s="1"/>
  <c r="E46" i="1"/>
  <c r="D46" i="1"/>
  <c r="H46" i="1" s="1"/>
  <c r="AX45" i="1"/>
  <c r="AT45" i="1"/>
  <c r="O45" i="1"/>
  <c r="AG45" i="1" s="1"/>
  <c r="N45" i="1"/>
  <c r="AF45" i="1" s="1"/>
  <c r="M45" i="1"/>
  <c r="G45" i="1"/>
  <c r="K45" i="1" s="1"/>
  <c r="AK45" i="1" s="1"/>
  <c r="F45" i="1"/>
  <c r="E45" i="1"/>
  <c r="I45" i="1" s="1"/>
  <c r="AI45" i="1" s="1"/>
  <c r="D45" i="1"/>
  <c r="H45" i="1" s="1"/>
  <c r="AX44" i="1"/>
  <c r="AT44" i="1"/>
  <c r="O44" i="1"/>
  <c r="AG44" i="1" s="1"/>
  <c r="N44" i="1"/>
  <c r="AF44" i="1" s="1"/>
  <c r="M44" i="1"/>
  <c r="G44" i="1"/>
  <c r="F44" i="1"/>
  <c r="J44" i="1" s="1"/>
  <c r="AJ44" i="1" s="1"/>
  <c r="E44" i="1"/>
  <c r="I44" i="1" s="1"/>
  <c r="AI44" i="1" s="1"/>
  <c r="D44" i="1"/>
  <c r="H44" i="1" s="1"/>
  <c r="AX43" i="1"/>
  <c r="AT43" i="1"/>
  <c r="O43" i="1"/>
  <c r="AG43" i="1" s="1"/>
  <c r="N43" i="1"/>
  <c r="AF43" i="1" s="1"/>
  <c r="M43" i="1"/>
  <c r="G43" i="1"/>
  <c r="K43" i="1" s="1"/>
  <c r="AK43" i="1" s="1"/>
  <c r="F43" i="1"/>
  <c r="J43" i="1" s="1"/>
  <c r="AJ43" i="1" s="1"/>
  <c r="E43" i="1"/>
  <c r="I43" i="1" s="1"/>
  <c r="AI43" i="1" s="1"/>
  <c r="D43" i="1"/>
  <c r="AX42" i="1"/>
  <c r="AT42" i="1"/>
  <c r="O42" i="1"/>
  <c r="AG42" i="1" s="1"/>
  <c r="N42" i="1"/>
  <c r="AF42" i="1" s="1"/>
  <c r="M42" i="1"/>
  <c r="AE42" i="1" s="1"/>
  <c r="G42" i="1"/>
  <c r="K42" i="1" s="1"/>
  <c r="AK42" i="1" s="1"/>
  <c r="F42" i="1"/>
  <c r="J42" i="1" s="1"/>
  <c r="AJ42" i="1" s="1"/>
  <c r="E42" i="1"/>
  <c r="D42" i="1"/>
  <c r="H42" i="1" s="1"/>
  <c r="AX41" i="1"/>
  <c r="AT41" i="1"/>
  <c r="O41" i="1"/>
  <c r="AG41" i="1" s="1"/>
  <c r="N41" i="1"/>
  <c r="AF41" i="1" s="1"/>
  <c r="M41" i="1"/>
  <c r="G41" i="1"/>
  <c r="K41" i="1" s="1"/>
  <c r="AK41" i="1" s="1"/>
  <c r="F41" i="1"/>
  <c r="E41" i="1"/>
  <c r="I41" i="1" s="1"/>
  <c r="AI41" i="1" s="1"/>
  <c r="D41" i="1"/>
  <c r="H41" i="1" s="1"/>
  <c r="AX40" i="1"/>
  <c r="AT40" i="1"/>
  <c r="O40" i="1"/>
  <c r="AG40" i="1" s="1"/>
  <c r="N40" i="1"/>
  <c r="AF40" i="1" s="1"/>
  <c r="M40" i="1"/>
  <c r="AE40" i="1" s="1"/>
  <c r="G40" i="1"/>
  <c r="F40" i="1"/>
  <c r="AN40" i="1" s="1"/>
  <c r="AR40" i="1" s="1"/>
  <c r="E40" i="1"/>
  <c r="AM40" i="1" s="1"/>
  <c r="D40" i="1"/>
  <c r="AX39" i="1"/>
  <c r="AT39" i="1"/>
  <c r="O39" i="1"/>
  <c r="AG39" i="1" s="1"/>
  <c r="N39" i="1"/>
  <c r="AF39" i="1" s="1"/>
  <c r="M39" i="1"/>
  <c r="AE39" i="1" s="1"/>
  <c r="G39" i="1"/>
  <c r="K39" i="1" s="1"/>
  <c r="AK39" i="1" s="1"/>
  <c r="F39" i="1"/>
  <c r="J39" i="1" s="1"/>
  <c r="AJ39" i="1" s="1"/>
  <c r="E39" i="1"/>
  <c r="AM39" i="1" s="1"/>
  <c r="D39" i="1"/>
  <c r="H39" i="1" s="1"/>
  <c r="AX38" i="1"/>
  <c r="AT38" i="1"/>
  <c r="O38" i="1"/>
  <c r="AG38" i="1" s="1"/>
  <c r="N38" i="1"/>
  <c r="AF38" i="1" s="1"/>
  <c r="M38" i="1"/>
  <c r="G38" i="1"/>
  <c r="K38" i="1" s="1"/>
  <c r="AK38" i="1" s="1"/>
  <c r="F38" i="1"/>
  <c r="AN38" i="1" s="1"/>
  <c r="E38" i="1"/>
  <c r="I38" i="1" s="1"/>
  <c r="D38" i="1"/>
  <c r="H38" i="1" s="1"/>
  <c r="AX37" i="1"/>
  <c r="AT37" i="1"/>
  <c r="O37" i="1"/>
  <c r="AG37" i="1" s="1"/>
  <c r="N37" i="1"/>
  <c r="AF37" i="1" s="1"/>
  <c r="M37" i="1"/>
  <c r="G37" i="1"/>
  <c r="AO37" i="1" s="1"/>
  <c r="F37" i="1"/>
  <c r="J37" i="1" s="1"/>
  <c r="E37" i="1"/>
  <c r="I37" i="1" s="1"/>
  <c r="AI37" i="1" s="1"/>
  <c r="D37" i="1"/>
  <c r="H37" i="1" s="1"/>
  <c r="AX36" i="1"/>
  <c r="AT36" i="1"/>
  <c r="AE36" i="1"/>
  <c r="O36" i="1"/>
  <c r="AG36" i="1" s="1"/>
  <c r="N36" i="1"/>
  <c r="AF36" i="1" s="1"/>
  <c r="M36" i="1"/>
  <c r="L36" i="1"/>
  <c r="AD36" i="1" s="1"/>
  <c r="G36" i="1"/>
  <c r="K36" i="1" s="1"/>
  <c r="AK36" i="1" s="1"/>
  <c r="F36" i="1"/>
  <c r="J36" i="1" s="1"/>
  <c r="AJ36" i="1" s="1"/>
  <c r="E36" i="1"/>
  <c r="I36" i="1" s="1"/>
  <c r="D36" i="1"/>
  <c r="AL36" i="1" s="1"/>
  <c r="AP36" i="1" s="1"/>
  <c r="AX35" i="1"/>
  <c r="AT35" i="1"/>
  <c r="O35" i="1"/>
  <c r="AG35" i="1" s="1"/>
  <c r="N35" i="1"/>
  <c r="AF35" i="1" s="1"/>
  <c r="M35" i="1"/>
  <c r="AE35" i="1" s="1"/>
  <c r="G35" i="1"/>
  <c r="AO35" i="1" s="1"/>
  <c r="F35" i="1"/>
  <c r="E35" i="1"/>
  <c r="AM35" i="1" s="1"/>
  <c r="AQ35" i="1" s="1"/>
  <c r="D35" i="1"/>
  <c r="AX34" i="1"/>
  <c r="AX59" i="1" s="1"/>
  <c r="AT34" i="1"/>
  <c r="AE34" i="1"/>
  <c r="O34" i="1"/>
  <c r="O59" i="1" s="1"/>
  <c r="N34" i="1"/>
  <c r="M34" i="1"/>
  <c r="M59" i="1" s="1"/>
  <c r="L34" i="1"/>
  <c r="AD34" i="1" s="1"/>
  <c r="G34" i="1"/>
  <c r="G59" i="1" s="1"/>
  <c r="F34" i="1"/>
  <c r="F59" i="1" s="1"/>
  <c r="E34" i="1"/>
  <c r="D34" i="1"/>
  <c r="D59" i="1" s="1"/>
  <c r="BB33" i="1"/>
  <c r="BA33" i="1"/>
  <c r="AY33" i="1"/>
  <c r="AW33" i="1"/>
  <c r="AV33" i="1"/>
  <c r="AU33" i="1"/>
  <c r="S33" i="1"/>
  <c r="R33" i="1"/>
  <c r="Q33" i="1"/>
  <c r="P33" i="1"/>
  <c r="AX32" i="1"/>
  <c r="AT32" i="1"/>
  <c r="O32" i="1"/>
  <c r="AG32" i="1" s="1"/>
  <c r="N32" i="1"/>
  <c r="AF32" i="1" s="1"/>
  <c r="M32" i="1"/>
  <c r="AE32" i="1" s="1"/>
  <c r="L32" i="1"/>
  <c r="AD32" i="1" s="1"/>
  <c r="G32" i="1"/>
  <c r="AO32" i="1" s="1"/>
  <c r="AS32" i="1" s="1"/>
  <c r="F32" i="1"/>
  <c r="AN32" i="1" s="1"/>
  <c r="AR32" i="1" s="1"/>
  <c r="E32" i="1"/>
  <c r="AM32" i="1" s="1"/>
  <c r="AQ32" i="1" s="1"/>
  <c r="D32" i="1"/>
  <c r="AL32" i="1" s="1"/>
  <c r="AP32" i="1" s="1"/>
  <c r="AX31" i="1"/>
  <c r="AT31" i="1"/>
  <c r="O31" i="1"/>
  <c r="AG31" i="1" s="1"/>
  <c r="N31" i="1"/>
  <c r="AF31" i="1" s="1"/>
  <c r="M31" i="1"/>
  <c r="AE31" i="1" s="1"/>
  <c r="G31" i="1"/>
  <c r="AO31" i="1" s="1"/>
  <c r="F31" i="1"/>
  <c r="E31" i="1"/>
  <c r="AM31" i="1" s="1"/>
  <c r="AQ31" i="1" s="1"/>
  <c r="D31" i="1"/>
  <c r="AX30" i="1"/>
  <c r="AX33" i="1" s="1"/>
  <c r="AT30" i="1"/>
  <c r="AT33" i="1" s="1"/>
  <c r="O30" i="1"/>
  <c r="O33" i="1" s="1"/>
  <c r="N30" i="1"/>
  <c r="M30" i="1"/>
  <c r="AE30" i="1" s="1"/>
  <c r="G30" i="1"/>
  <c r="G33" i="1" s="1"/>
  <c r="F30" i="1"/>
  <c r="J30" i="1" s="1"/>
  <c r="E30" i="1"/>
  <c r="AM30" i="1" s="1"/>
  <c r="D30" i="1"/>
  <c r="BB29" i="1"/>
  <c r="BA29" i="1"/>
  <c r="AW29" i="1"/>
  <c r="AV29" i="1"/>
  <c r="AU29" i="1"/>
  <c r="S29" i="1"/>
  <c r="R29" i="1"/>
  <c r="Q29" i="1"/>
  <c r="P29" i="1"/>
  <c r="AX28" i="1"/>
  <c r="AT28" i="1"/>
  <c r="O28" i="1"/>
  <c r="AG28" i="1" s="1"/>
  <c r="N28" i="1"/>
  <c r="AF28" i="1" s="1"/>
  <c r="M28" i="1"/>
  <c r="L28" i="1" s="1"/>
  <c r="G28" i="1"/>
  <c r="K28" i="1" s="1"/>
  <c r="AK28" i="1" s="1"/>
  <c r="F28" i="1"/>
  <c r="AN28" i="1" s="1"/>
  <c r="E28" i="1"/>
  <c r="D28" i="1"/>
  <c r="H28" i="1" s="1"/>
  <c r="AH28" i="1" s="1"/>
  <c r="AX27" i="1"/>
  <c r="AT27" i="1"/>
  <c r="O27" i="1"/>
  <c r="AG27" i="1" s="1"/>
  <c r="N27" i="1"/>
  <c r="AF27" i="1" s="1"/>
  <c r="M27" i="1"/>
  <c r="AE27" i="1" s="1"/>
  <c r="G27" i="1"/>
  <c r="AO27" i="1" s="1"/>
  <c r="F27" i="1"/>
  <c r="E27" i="1"/>
  <c r="AM27" i="1" s="1"/>
  <c r="AQ27" i="1" s="1"/>
  <c r="D27" i="1"/>
  <c r="AX26" i="1"/>
  <c r="AT26" i="1"/>
  <c r="AO26" i="1"/>
  <c r="O26" i="1"/>
  <c r="AG26" i="1" s="1"/>
  <c r="N26" i="1"/>
  <c r="AF26" i="1" s="1"/>
  <c r="M26" i="1"/>
  <c r="AE26" i="1" s="1"/>
  <c r="G26" i="1"/>
  <c r="K26" i="1" s="1"/>
  <c r="F26" i="1"/>
  <c r="J26" i="1" s="1"/>
  <c r="AJ26" i="1" s="1"/>
  <c r="E26" i="1"/>
  <c r="I26" i="1" s="1"/>
  <c r="D26" i="1"/>
  <c r="H26" i="1" s="1"/>
  <c r="AT25" i="1"/>
  <c r="AE25" i="1"/>
  <c r="AY25" i="1" s="1"/>
  <c r="O25" i="1"/>
  <c r="AG25" i="1" s="1"/>
  <c r="N25" i="1"/>
  <c r="AF25" i="1" s="1"/>
  <c r="M25" i="1"/>
  <c r="L25" i="1"/>
  <c r="G25" i="1"/>
  <c r="K25" i="1" s="1"/>
  <c r="AK25" i="1" s="1"/>
  <c r="F25" i="1"/>
  <c r="AN25" i="1" s="1"/>
  <c r="E25" i="1"/>
  <c r="I25" i="1" s="1"/>
  <c r="D25" i="1"/>
  <c r="H25" i="1" s="1"/>
  <c r="AH25" i="1" s="1"/>
  <c r="AX24" i="1"/>
  <c r="AT24" i="1"/>
  <c r="O24" i="1"/>
  <c r="AG24" i="1" s="1"/>
  <c r="N24" i="1"/>
  <c r="AF24" i="1" s="1"/>
  <c r="M24" i="1"/>
  <c r="AE24" i="1" s="1"/>
  <c r="G24" i="1"/>
  <c r="AO24" i="1" s="1"/>
  <c r="AS24" i="1" s="1"/>
  <c r="F24" i="1"/>
  <c r="E24" i="1"/>
  <c r="AM24" i="1" s="1"/>
  <c r="AQ24" i="1" s="1"/>
  <c r="D24" i="1"/>
  <c r="AX23" i="1"/>
  <c r="AT23" i="1"/>
  <c r="AT29" i="1" s="1"/>
  <c r="AE23" i="1"/>
  <c r="O23" i="1"/>
  <c r="O29" i="1" s="1"/>
  <c r="N23" i="1"/>
  <c r="AF23" i="1" s="1"/>
  <c r="M23" i="1"/>
  <c r="M29" i="1" s="1"/>
  <c r="G23" i="1"/>
  <c r="G29" i="1" s="1"/>
  <c r="F23" i="1"/>
  <c r="F29" i="1" s="1"/>
  <c r="E23" i="1"/>
  <c r="D23" i="1"/>
  <c r="D29" i="1" s="1"/>
  <c r="BB22" i="1"/>
  <c r="BA22" i="1"/>
  <c r="AY22" i="1"/>
  <c r="AX22" i="1" s="1"/>
  <c r="AW22" i="1"/>
  <c r="AV22" i="1"/>
  <c r="AU22" i="1"/>
  <c r="S22" i="1"/>
  <c r="R22" i="1"/>
  <c r="Q22" i="1"/>
  <c r="P22" i="1"/>
  <c r="AX21" i="1"/>
  <c r="AT21" i="1"/>
  <c r="O21" i="1"/>
  <c r="AG21" i="1" s="1"/>
  <c r="N21" i="1"/>
  <c r="AF21" i="1" s="1"/>
  <c r="M21" i="1"/>
  <c r="G21" i="1"/>
  <c r="AO21" i="1" s="1"/>
  <c r="AS21" i="1" s="1"/>
  <c r="F21" i="1"/>
  <c r="J21" i="1" s="1"/>
  <c r="AJ21" i="1" s="1"/>
  <c r="E21" i="1"/>
  <c r="I21" i="1" s="1"/>
  <c r="AI21" i="1" s="1"/>
  <c r="D21" i="1"/>
  <c r="H21" i="1" s="1"/>
  <c r="AX20" i="1"/>
  <c r="AT20" i="1"/>
  <c r="O20" i="1"/>
  <c r="AG20" i="1" s="1"/>
  <c r="N20" i="1"/>
  <c r="AF20" i="1" s="1"/>
  <c r="M20" i="1"/>
  <c r="L20" i="1" s="1"/>
  <c r="G20" i="1"/>
  <c r="F20" i="1"/>
  <c r="AN20" i="1" s="1"/>
  <c r="AR20" i="1" s="1"/>
  <c r="E20" i="1"/>
  <c r="I20" i="1" s="1"/>
  <c r="D20" i="1"/>
  <c r="AL20" i="1" s="1"/>
  <c r="AX19" i="1"/>
  <c r="AT19" i="1"/>
  <c r="O19" i="1"/>
  <c r="AG19" i="1" s="1"/>
  <c r="N19" i="1"/>
  <c r="AF19" i="1" s="1"/>
  <c r="M19" i="1"/>
  <c r="G19" i="1"/>
  <c r="F19" i="1"/>
  <c r="AN19" i="1" s="1"/>
  <c r="AR19" i="1" s="1"/>
  <c r="E19" i="1"/>
  <c r="D19" i="1"/>
  <c r="H19" i="1" s="1"/>
  <c r="AT18" i="1"/>
  <c r="O18" i="1"/>
  <c r="AG18" i="1" s="1"/>
  <c r="N18" i="1"/>
  <c r="AF18" i="1" s="1"/>
  <c r="M18" i="1"/>
  <c r="AE18" i="1" s="1"/>
  <c r="G18" i="1"/>
  <c r="AO18" i="1" s="1"/>
  <c r="AS18" i="1" s="1"/>
  <c r="F18" i="1"/>
  <c r="AN18" i="1" s="1"/>
  <c r="AR18" i="1" s="1"/>
  <c r="E18" i="1"/>
  <c r="AM18" i="1" s="1"/>
  <c r="AQ18" i="1" s="1"/>
  <c r="D18" i="1"/>
  <c r="AX17" i="1"/>
  <c r="AT17" i="1"/>
  <c r="AT22" i="1" s="1"/>
  <c r="O17" i="1"/>
  <c r="AG17" i="1" s="1"/>
  <c r="N17" i="1"/>
  <c r="AF17" i="1" s="1"/>
  <c r="AF22" i="1" s="1"/>
  <c r="M17" i="1"/>
  <c r="M22" i="1" s="1"/>
  <c r="G17" i="1"/>
  <c r="F17" i="1"/>
  <c r="AN17" i="1" s="1"/>
  <c r="E17" i="1"/>
  <c r="E22" i="1" s="1"/>
  <c r="D17" i="1"/>
  <c r="H17" i="1" s="1"/>
  <c r="AL16" i="1"/>
  <c r="AH16" i="1"/>
  <c r="AD16" i="1"/>
  <c r="P15" i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AG22" i="1" l="1"/>
  <c r="L19" i="1"/>
  <c r="AH19" i="1" s="1"/>
  <c r="E29" i="1"/>
  <c r="AF29" i="1"/>
  <c r="AR25" i="1"/>
  <c r="AM25" i="1"/>
  <c r="AQ25" i="1" s="1"/>
  <c r="N59" i="1"/>
  <c r="U44" i="1"/>
  <c r="AT71" i="1"/>
  <c r="AN66" i="1"/>
  <c r="AM67" i="1"/>
  <c r="AO69" i="1"/>
  <c r="G105" i="1"/>
  <c r="AL75" i="1"/>
  <c r="AP75" i="1" s="1"/>
  <c r="L75" i="1"/>
  <c r="AD75" i="1" s="1"/>
  <c r="AL81" i="1"/>
  <c r="AP81" i="1" s="1"/>
  <c r="L81" i="1"/>
  <c r="AD81" i="1" s="1"/>
  <c r="AO84" i="1"/>
  <c r="AS93" i="1"/>
  <c r="AN95" i="1"/>
  <c r="I98" i="1"/>
  <c r="AI98" i="1" s="1"/>
  <c r="AM100" i="1"/>
  <c r="AN102" i="1"/>
  <c r="AO104" i="1"/>
  <c r="AO17" i="1"/>
  <c r="AM19" i="1"/>
  <c r="AO20" i="1"/>
  <c r="N33" i="1"/>
  <c r="AC97" i="1"/>
  <c r="AS26" i="1"/>
  <c r="AM56" i="1"/>
  <c r="L57" i="1"/>
  <c r="AL57" i="1" s="1"/>
  <c r="L58" i="1"/>
  <c r="AD58" i="1" s="1"/>
  <c r="L61" i="1"/>
  <c r="L62" i="1" s="1"/>
  <c r="L65" i="1"/>
  <c r="AE65" i="1"/>
  <c r="AL66" i="1"/>
  <c r="L66" i="1"/>
  <c r="AO67" i="1"/>
  <c r="AN68" i="1"/>
  <c r="AM69" i="1"/>
  <c r="AI70" i="1"/>
  <c r="AO74" i="1"/>
  <c r="AS74" i="1" s="1"/>
  <c r="L76" i="1"/>
  <c r="AD76" i="1" s="1"/>
  <c r="AN77" i="1"/>
  <c r="AR77" i="1" s="1"/>
  <c r="AM78" i="1"/>
  <c r="AQ78" i="1" s="1"/>
  <c r="AO80" i="1"/>
  <c r="AS80" i="1" s="1"/>
  <c r="AM81" i="1"/>
  <c r="AQ81" i="1" s="1"/>
  <c r="AN83" i="1"/>
  <c r="AM84" i="1"/>
  <c r="AO86" i="1"/>
  <c r="AO87" i="1"/>
  <c r="AN88" i="1"/>
  <c r="AM89" i="1"/>
  <c r="AO91" i="1"/>
  <c r="AN92" i="1"/>
  <c r="AO94" i="1"/>
  <c r="AS94" i="1" s="1"/>
  <c r="AO100" i="1"/>
  <c r="AO103" i="1"/>
  <c r="AM104" i="1"/>
  <c r="L18" i="1"/>
  <c r="AD18" i="1" s="1"/>
  <c r="AO19" i="1"/>
  <c r="AS19" i="1" s="1"/>
  <c r="AI20" i="1"/>
  <c r="AN24" i="1"/>
  <c r="AI26" i="1"/>
  <c r="AN27" i="1"/>
  <c r="AM28" i="1"/>
  <c r="AN31" i="1"/>
  <c r="E59" i="1"/>
  <c r="AN35" i="1"/>
  <c r="AR35" i="1" s="1"/>
  <c r="AJ37" i="1"/>
  <c r="AI38" i="1"/>
  <c r="AO40" i="1"/>
  <c r="AN41" i="1"/>
  <c r="AR41" i="1" s="1"/>
  <c r="AM42" i="1"/>
  <c r="AO44" i="1"/>
  <c r="AN45" i="1"/>
  <c r="AM46" i="1"/>
  <c r="AQ46" i="1" s="1"/>
  <c r="L46" i="1"/>
  <c r="AH46" i="1" s="1"/>
  <c r="AR47" i="1"/>
  <c r="AO49" i="1"/>
  <c r="AS49" i="1" s="1"/>
  <c r="AO52" i="1"/>
  <c r="AS52" i="1" s="1"/>
  <c r="AM65" i="1"/>
  <c r="F105" i="1"/>
  <c r="O105" i="1"/>
  <c r="AO77" i="1"/>
  <c r="AN78" i="1"/>
  <c r="AM79" i="1"/>
  <c r="AL80" i="1"/>
  <c r="L80" i="1"/>
  <c r="AO81" i="1"/>
  <c r="AS81" i="1" s="1"/>
  <c r="AM82" i="1"/>
  <c r="AO83" i="1"/>
  <c r="AS83" i="1" s="1"/>
  <c r="AN84" i="1"/>
  <c r="AR84" i="1" s="1"/>
  <c r="AI85" i="1"/>
  <c r="L87" i="1"/>
  <c r="AH87" i="1" s="1"/>
  <c r="AO88" i="1"/>
  <c r="AS88" i="1" s="1"/>
  <c r="AN89" i="1"/>
  <c r="AR89" i="1" s="1"/>
  <c r="AM90" i="1"/>
  <c r="AO92" i="1"/>
  <c r="AN93" i="1"/>
  <c r="L94" i="1"/>
  <c r="AO95" i="1"/>
  <c r="J96" i="1"/>
  <c r="AB96" i="1" s="1"/>
  <c r="AN99" i="1"/>
  <c r="AO101" i="1"/>
  <c r="AM102" i="1"/>
  <c r="AN104" i="1"/>
  <c r="U73" i="1"/>
  <c r="U86" i="1"/>
  <c r="AR17" i="1"/>
  <c r="X19" i="1"/>
  <c r="Z19" i="1" s="1"/>
  <c r="AD19" i="1"/>
  <c r="W26" i="1"/>
  <c r="AS17" i="1"/>
  <c r="AO22" i="1"/>
  <c r="AS20" i="1"/>
  <c r="AK26" i="1"/>
  <c r="AC26" i="1"/>
  <c r="AD20" i="1"/>
  <c r="AP20" i="1" s="1"/>
  <c r="T25" i="1"/>
  <c r="AY29" i="1"/>
  <c r="AY60" i="1" s="1"/>
  <c r="AX25" i="1"/>
  <c r="U21" i="1"/>
  <c r="AR24" i="1"/>
  <c r="AI25" i="1"/>
  <c r="AA25" i="1"/>
  <c r="U25" i="1"/>
  <c r="I17" i="1"/>
  <c r="U17" i="1" s="1"/>
  <c r="J18" i="1"/>
  <c r="AJ18" i="1" s="1"/>
  <c r="I19" i="1"/>
  <c r="AI19" i="1" s="1"/>
  <c r="AL19" i="1"/>
  <c r="AP19" i="1" s="1"/>
  <c r="J20" i="1"/>
  <c r="AJ20" i="1" s="1"/>
  <c r="AA20" i="1"/>
  <c r="AE20" i="1"/>
  <c r="AM20" i="1"/>
  <c r="AQ20" i="1" s="1"/>
  <c r="K21" i="1"/>
  <c r="AK21" i="1" s="1"/>
  <c r="F22" i="1"/>
  <c r="N22" i="1"/>
  <c r="I23" i="1"/>
  <c r="U23" i="1" s="1"/>
  <c r="AN23" i="1"/>
  <c r="H24" i="1"/>
  <c r="AH24" i="1" s="1"/>
  <c r="L24" i="1"/>
  <c r="J25" i="1"/>
  <c r="X25" i="1"/>
  <c r="Y25" i="1" s="1"/>
  <c r="Y29" i="1" s="1"/>
  <c r="AC25" i="1"/>
  <c r="AO25" i="1"/>
  <c r="AS25" i="1" s="1"/>
  <c r="L26" i="1"/>
  <c r="AH26" i="1" s="1"/>
  <c r="AA26" i="1"/>
  <c r="AM26" i="1"/>
  <c r="AQ26" i="1" s="1"/>
  <c r="AS27" i="1"/>
  <c r="K27" i="1"/>
  <c r="AK27" i="1" s="1"/>
  <c r="AR28" i="1"/>
  <c r="AE33" i="1"/>
  <c r="AS31" i="1"/>
  <c r="AS35" i="1"/>
  <c r="AS37" i="1"/>
  <c r="AR38" i="1"/>
  <c r="AQ39" i="1"/>
  <c r="AS47" i="1"/>
  <c r="J17" i="1"/>
  <c r="AA17" i="1"/>
  <c r="AE17" i="1"/>
  <c r="AM17" i="1"/>
  <c r="K18" i="1"/>
  <c r="AK18" i="1" s="1"/>
  <c r="AC18" i="1"/>
  <c r="J19" i="1"/>
  <c r="AJ19" i="1" s="1"/>
  <c r="AA19" i="1"/>
  <c r="AE19" i="1"/>
  <c r="AQ19" i="1" s="1"/>
  <c r="K20" i="1"/>
  <c r="AK20" i="1" s="1"/>
  <c r="L21" i="1"/>
  <c r="AL21" i="1" s="1"/>
  <c r="AA21" i="1"/>
  <c r="AE21" i="1"/>
  <c r="AM21" i="1"/>
  <c r="G22" i="1"/>
  <c r="O22" i="1"/>
  <c r="J23" i="1"/>
  <c r="AB23" i="1" s="1"/>
  <c r="N29" i="1"/>
  <c r="AG23" i="1"/>
  <c r="AG29" i="1" s="1"/>
  <c r="AO23" i="1"/>
  <c r="I24" i="1"/>
  <c r="AI24" i="1" s="1"/>
  <c r="AD25" i="1"/>
  <c r="AL25" i="1"/>
  <c r="AP25" i="1" s="1"/>
  <c r="AB26" i="1"/>
  <c r="AN26" i="1"/>
  <c r="AR26" i="1" s="1"/>
  <c r="H27" i="1"/>
  <c r="AQ30" i="1"/>
  <c r="AQ33" i="1" s="1"/>
  <c r="AM33" i="1"/>
  <c r="U37" i="1"/>
  <c r="AQ40" i="1"/>
  <c r="U41" i="1"/>
  <c r="U45" i="1"/>
  <c r="AK46" i="1"/>
  <c r="AC46" i="1"/>
  <c r="K17" i="1"/>
  <c r="H18" i="1"/>
  <c r="AH18" i="1" s="1"/>
  <c r="K19" i="1"/>
  <c r="H20" i="1"/>
  <c r="AH20" i="1" s="1"/>
  <c r="AC20" i="1"/>
  <c r="AB21" i="1"/>
  <c r="AN21" i="1"/>
  <c r="AR21" i="1" s="1"/>
  <c r="D22" i="1"/>
  <c r="K23" i="1"/>
  <c r="J24" i="1"/>
  <c r="AJ24" i="1" s="1"/>
  <c r="AB24" i="1"/>
  <c r="I27" i="1"/>
  <c r="AI27" i="1" s="1"/>
  <c r="T28" i="1"/>
  <c r="AD28" i="1"/>
  <c r="X28" i="1"/>
  <c r="Z28" i="1" s="1"/>
  <c r="AJ30" i="1"/>
  <c r="U38" i="1"/>
  <c r="L17" i="1"/>
  <c r="I18" i="1"/>
  <c r="AI18" i="1" s="1"/>
  <c r="AC21" i="1"/>
  <c r="H23" i="1"/>
  <c r="L23" i="1"/>
  <c r="AM23" i="1"/>
  <c r="AX29" i="1"/>
  <c r="K24" i="1"/>
  <c r="AK24" i="1" s="1"/>
  <c r="AR27" i="1"/>
  <c r="J27" i="1"/>
  <c r="AJ27" i="1" s="1"/>
  <c r="AR31" i="1"/>
  <c r="AI36" i="1"/>
  <c r="AA36" i="1"/>
  <c r="U36" i="1"/>
  <c r="AS40" i="1"/>
  <c r="AQ42" i="1"/>
  <c r="U43" i="1"/>
  <c r="AS44" i="1"/>
  <c r="AR45" i="1"/>
  <c r="T46" i="1"/>
  <c r="AD46" i="1"/>
  <c r="X46" i="1"/>
  <c r="Z46" i="1" s="1"/>
  <c r="L27" i="1"/>
  <c r="AL27" i="1" s="1"/>
  <c r="I28" i="1"/>
  <c r="AI28" i="1" s="1"/>
  <c r="AC28" i="1"/>
  <c r="AO28" i="1"/>
  <c r="AS28" i="1" s="1"/>
  <c r="K30" i="1"/>
  <c r="AB30" i="1"/>
  <c r="AF30" i="1"/>
  <c r="AF33" i="1" s="1"/>
  <c r="AN30" i="1"/>
  <c r="H31" i="1"/>
  <c r="L31" i="1"/>
  <c r="J32" i="1"/>
  <c r="AJ32" i="1" s="1"/>
  <c r="D33" i="1"/>
  <c r="D60" i="1" s="1"/>
  <c r="G60" i="1"/>
  <c r="K34" i="1"/>
  <c r="O60" i="1"/>
  <c r="AL34" i="1"/>
  <c r="J35" i="1"/>
  <c r="AJ35" i="1" s="1"/>
  <c r="H36" i="1"/>
  <c r="AH36" i="1" s="1"/>
  <c r="AM36" i="1"/>
  <c r="AQ36" i="1" s="1"/>
  <c r="K37" i="1"/>
  <c r="AK37" i="1" s="1"/>
  <c r="J38" i="1"/>
  <c r="AJ38" i="1" s="1"/>
  <c r="AC38" i="1"/>
  <c r="AO38" i="1"/>
  <c r="AS38" i="1" s="1"/>
  <c r="I39" i="1"/>
  <c r="AI39" i="1" s="1"/>
  <c r="AB39" i="1"/>
  <c r="AN39" i="1"/>
  <c r="AR39" i="1" s="1"/>
  <c r="H40" i="1"/>
  <c r="L40" i="1"/>
  <c r="J41" i="1"/>
  <c r="AJ41" i="1" s="1"/>
  <c r="AC41" i="1"/>
  <c r="AO41" i="1"/>
  <c r="AS41" i="1" s="1"/>
  <c r="I42" i="1"/>
  <c r="AI42" i="1" s="1"/>
  <c r="AB42" i="1"/>
  <c r="AN42" i="1"/>
  <c r="AR42" i="1" s="1"/>
  <c r="H43" i="1"/>
  <c r="L43" i="1"/>
  <c r="AL43" i="1" s="1"/>
  <c r="AA43" i="1"/>
  <c r="AE43" i="1"/>
  <c r="AM43" i="1"/>
  <c r="K44" i="1"/>
  <c r="AK44" i="1" s="1"/>
  <c r="J45" i="1"/>
  <c r="AJ45" i="1" s="1"/>
  <c r="AC45" i="1"/>
  <c r="AO45" i="1"/>
  <c r="AS45" i="1" s="1"/>
  <c r="I46" i="1"/>
  <c r="AB46" i="1"/>
  <c r="AF46" i="1"/>
  <c r="AN46" i="1"/>
  <c r="AR46" i="1" s="1"/>
  <c r="H47" i="1"/>
  <c r="L47" i="1"/>
  <c r="AL47" i="1" s="1"/>
  <c r="U49" i="1"/>
  <c r="AQ51" i="1"/>
  <c r="AQ54" i="1"/>
  <c r="AD55" i="1"/>
  <c r="AP55" i="1" s="1"/>
  <c r="AS56" i="1"/>
  <c r="AR57" i="1"/>
  <c r="Q60" i="1"/>
  <c r="Q106" i="1" s="1"/>
  <c r="BA60" i="1"/>
  <c r="BA106" i="1" s="1"/>
  <c r="BA108" i="1" s="1"/>
  <c r="AN62" i="1"/>
  <c r="AR61" i="1"/>
  <c r="AR62" i="1" s="1"/>
  <c r="AN64" i="1"/>
  <c r="AR63" i="1"/>
  <c r="AR64" i="1" s="1"/>
  <c r="AR66" i="1"/>
  <c r="AQ67" i="1"/>
  <c r="AS69" i="1"/>
  <c r="AS70" i="1"/>
  <c r="J28" i="1"/>
  <c r="AJ28" i="1" s="1"/>
  <c r="AL28" i="1"/>
  <c r="AP28" i="1" s="1"/>
  <c r="H30" i="1"/>
  <c r="L30" i="1"/>
  <c r="AL30" i="1" s="1"/>
  <c r="AC30" i="1"/>
  <c r="AG30" i="1"/>
  <c r="AG33" i="1" s="1"/>
  <c r="AO30" i="1"/>
  <c r="I31" i="1"/>
  <c r="AI31" i="1" s="1"/>
  <c r="K32" i="1"/>
  <c r="AK32" i="1" s="1"/>
  <c r="E33" i="1"/>
  <c r="M33" i="1"/>
  <c r="M60" i="1" s="1"/>
  <c r="H34" i="1"/>
  <c r="T34" i="1" s="1"/>
  <c r="AM34" i="1"/>
  <c r="AX60" i="1"/>
  <c r="K35" i="1"/>
  <c r="AK35" i="1" s="1"/>
  <c r="AB36" i="1"/>
  <c r="AN36" i="1"/>
  <c r="AR36" i="1" s="1"/>
  <c r="L37" i="1"/>
  <c r="AA37" i="1"/>
  <c r="AE37" i="1"/>
  <c r="AM37" i="1"/>
  <c r="AQ37" i="1" s="1"/>
  <c r="AC39" i="1"/>
  <c r="AO39" i="1"/>
  <c r="AS39" i="1" s="1"/>
  <c r="I40" i="1"/>
  <c r="AI40" i="1" s="1"/>
  <c r="AC42" i="1"/>
  <c r="AO42" i="1"/>
  <c r="AS42" i="1" s="1"/>
  <c r="AB43" i="1"/>
  <c r="AN43" i="1"/>
  <c r="AR43" i="1" s="1"/>
  <c r="L44" i="1"/>
  <c r="AA44" i="1"/>
  <c r="AE44" i="1"/>
  <c r="AM44" i="1"/>
  <c r="AQ44" i="1" s="1"/>
  <c r="AO46" i="1"/>
  <c r="AS46" i="1" s="1"/>
  <c r="I47" i="1"/>
  <c r="AI47" i="1" s="1"/>
  <c r="K48" i="1"/>
  <c r="AK48" i="1" s="1"/>
  <c r="AO48" i="1"/>
  <c r="AS48" i="1" s="1"/>
  <c r="T50" i="1"/>
  <c r="R60" i="1"/>
  <c r="R106" i="1" s="1"/>
  <c r="BB60" i="1"/>
  <c r="AS65" i="1"/>
  <c r="AP69" i="1"/>
  <c r="AD69" i="1"/>
  <c r="AD70" i="1"/>
  <c r="AP70" i="1" s="1"/>
  <c r="AA27" i="1"/>
  <c r="AA28" i="1"/>
  <c r="AE28" i="1"/>
  <c r="AQ28" i="1" s="1"/>
  <c r="I30" i="1"/>
  <c r="J31" i="1"/>
  <c r="AJ31" i="1" s="1"/>
  <c r="H32" i="1"/>
  <c r="AH32" i="1" s="1"/>
  <c r="F33" i="1"/>
  <c r="E60" i="1"/>
  <c r="I34" i="1"/>
  <c r="U34" i="1" s="1"/>
  <c r="AF34" i="1"/>
  <c r="AF59" i="1" s="1"/>
  <c r="AF60" i="1" s="1"/>
  <c r="AN34" i="1"/>
  <c r="H35" i="1"/>
  <c r="L35" i="1"/>
  <c r="AC36" i="1"/>
  <c r="AO36" i="1"/>
  <c r="AS36" i="1" s="1"/>
  <c r="AB37" i="1"/>
  <c r="AN37" i="1"/>
  <c r="AR37" i="1" s="1"/>
  <c r="L38" i="1"/>
  <c r="AA38" i="1"/>
  <c r="AE38" i="1"/>
  <c r="AM38" i="1"/>
  <c r="AQ38" i="1" s="1"/>
  <c r="AL39" i="1"/>
  <c r="J40" i="1"/>
  <c r="AJ40" i="1" s="1"/>
  <c r="L41" i="1"/>
  <c r="AL41" i="1" s="1"/>
  <c r="AA41" i="1"/>
  <c r="AE41" i="1"/>
  <c r="AM41" i="1"/>
  <c r="AC43" i="1"/>
  <c r="AO43" i="1"/>
  <c r="AS43" i="1" s="1"/>
  <c r="AB44" i="1"/>
  <c r="AN44" i="1"/>
  <c r="AR44" i="1" s="1"/>
  <c r="L45" i="1"/>
  <c r="AH45" i="1" s="1"/>
  <c r="AA45" i="1"/>
  <c r="AE45" i="1"/>
  <c r="AM45" i="1"/>
  <c r="AQ45" i="1" s="1"/>
  <c r="AL46" i="1"/>
  <c r="J47" i="1"/>
  <c r="AJ47" i="1" s="1"/>
  <c r="AI50" i="1"/>
  <c r="AA50" i="1"/>
  <c r="U50" i="1"/>
  <c r="AR52" i="1"/>
  <c r="AS54" i="1"/>
  <c r="AR55" i="1"/>
  <c r="AQ56" i="1"/>
  <c r="AD57" i="1"/>
  <c r="S60" i="1"/>
  <c r="S106" i="1" s="1"/>
  <c r="AD66" i="1"/>
  <c r="AP66" i="1" s="1"/>
  <c r="AS67" i="1"/>
  <c r="AR68" i="1"/>
  <c r="AB27" i="1"/>
  <c r="AB28" i="1"/>
  <c r="AA30" i="1"/>
  <c r="K31" i="1"/>
  <c r="AK31" i="1" s="1"/>
  <c r="AC31" i="1"/>
  <c r="I32" i="1"/>
  <c r="AI32" i="1" s="1"/>
  <c r="F60" i="1"/>
  <c r="J34" i="1"/>
  <c r="AB34" i="1" s="1"/>
  <c r="X34" i="1"/>
  <c r="AC34" i="1"/>
  <c r="AG34" i="1"/>
  <c r="AG59" i="1" s="1"/>
  <c r="AG60" i="1" s="1"/>
  <c r="AO34" i="1"/>
  <c r="I35" i="1"/>
  <c r="AI35" i="1" s="1"/>
  <c r="AC37" i="1"/>
  <c r="AB38" i="1"/>
  <c r="L39" i="1"/>
  <c r="AH39" i="1" s="1"/>
  <c r="K40" i="1"/>
  <c r="AK40" i="1" s="1"/>
  <c r="AB41" i="1"/>
  <c r="L42" i="1"/>
  <c r="AL42" i="1" s="1"/>
  <c r="AA42" i="1"/>
  <c r="AC44" i="1"/>
  <c r="K47" i="1"/>
  <c r="AK47" i="1" s="1"/>
  <c r="U48" i="1"/>
  <c r="P60" i="1"/>
  <c r="P106" i="1" s="1"/>
  <c r="P108" i="1" s="1"/>
  <c r="AM62" i="1"/>
  <c r="AQ61" i="1"/>
  <c r="AQ62" i="1" s="1"/>
  <c r="AM64" i="1"/>
  <c r="AQ63" i="1"/>
  <c r="AQ64" i="1" s="1"/>
  <c r="AR70" i="1"/>
  <c r="H48" i="1"/>
  <c r="L48" i="1"/>
  <c r="AA48" i="1"/>
  <c r="AE48" i="1"/>
  <c r="AM48" i="1"/>
  <c r="K49" i="1"/>
  <c r="AK49" i="1" s="1"/>
  <c r="J50" i="1"/>
  <c r="AJ50" i="1" s="1"/>
  <c r="X50" i="1"/>
  <c r="Y50" i="1" s="1"/>
  <c r="Y59" i="1" s="1"/>
  <c r="AC50" i="1"/>
  <c r="AO50" i="1"/>
  <c r="AS50" i="1" s="1"/>
  <c r="I51" i="1"/>
  <c r="AI51" i="1" s="1"/>
  <c r="AB51" i="1"/>
  <c r="AN51" i="1"/>
  <c r="AR51" i="1" s="1"/>
  <c r="H52" i="1"/>
  <c r="AH52" i="1" s="1"/>
  <c r="L52" i="1"/>
  <c r="AL52" i="1" s="1"/>
  <c r="J53" i="1"/>
  <c r="AJ53" i="1" s="1"/>
  <c r="H54" i="1"/>
  <c r="L54" i="1"/>
  <c r="J55" i="1"/>
  <c r="AJ55" i="1" s="1"/>
  <c r="AA55" i="1"/>
  <c r="AE55" i="1"/>
  <c r="AM55" i="1"/>
  <c r="K56" i="1"/>
  <c r="AK56" i="1" s="1"/>
  <c r="I57" i="1"/>
  <c r="AI57" i="1" s="1"/>
  <c r="AE57" i="1"/>
  <c r="AQ57" i="1" s="1"/>
  <c r="H58" i="1"/>
  <c r="AH58" i="1" s="1"/>
  <c r="K61" i="1"/>
  <c r="AK61" i="1" s="1"/>
  <c r="AK62" i="1" s="1"/>
  <c r="AO61" i="1"/>
  <c r="E62" i="1"/>
  <c r="K63" i="1"/>
  <c r="AK63" i="1" s="1"/>
  <c r="AK64" i="1" s="1"/>
  <c r="AO63" i="1"/>
  <c r="E64" i="1"/>
  <c r="K65" i="1"/>
  <c r="AD65" i="1"/>
  <c r="AL65" i="1"/>
  <c r="J66" i="1"/>
  <c r="AJ66" i="1" s="1"/>
  <c r="AA66" i="1"/>
  <c r="AE66" i="1"/>
  <c r="AM66" i="1"/>
  <c r="K67" i="1"/>
  <c r="AK67" i="1" s="1"/>
  <c r="AB67" i="1"/>
  <c r="AN67" i="1"/>
  <c r="AR67" i="1" s="1"/>
  <c r="H68" i="1"/>
  <c r="L68" i="1"/>
  <c r="AL68" i="1" s="1"/>
  <c r="AC68" i="1"/>
  <c r="AO68" i="1"/>
  <c r="AS68" i="1" s="1"/>
  <c r="I69" i="1"/>
  <c r="AI69" i="1" s="1"/>
  <c r="AE69" i="1"/>
  <c r="AQ69" i="1" s="1"/>
  <c r="J70" i="1"/>
  <c r="AJ70" i="1" s="1"/>
  <c r="AA70" i="1"/>
  <c r="AE70" i="1"/>
  <c r="AM70" i="1"/>
  <c r="AQ70" i="1" s="1"/>
  <c r="G71" i="1"/>
  <c r="O71" i="1"/>
  <c r="AB48" i="1"/>
  <c r="L49" i="1"/>
  <c r="AL49" i="1" s="1"/>
  <c r="AA49" i="1"/>
  <c r="AE49" i="1"/>
  <c r="AM49" i="1"/>
  <c r="AD50" i="1"/>
  <c r="AL50" i="1"/>
  <c r="AC51" i="1"/>
  <c r="AO51" i="1"/>
  <c r="AS51" i="1" s="1"/>
  <c r="I52" i="1"/>
  <c r="AI52" i="1" s="1"/>
  <c r="K53" i="1"/>
  <c r="AK53" i="1" s="1"/>
  <c r="I54" i="1"/>
  <c r="AI54" i="1" s="1"/>
  <c r="K55" i="1"/>
  <c r="AK55" i="1" s="1"/>
  <c r="H56" i="1"/>
  <c r="AH56" i="1" s="1"/>
  <c r="L56" i="1"/>
  <c r="J57" i="1"/>
  <c r="AJ57" i="1" s="1"/>
  <c r="I58" i="1"/>
  <c r="AI58" i="1" s="1"/>
  <c r="H61" i="1"/>
  <c r="AD61" i="1"/>
  <c r="AD62" i="1" s="1"/>
  <c r="AL61" i="1"/>
  <c r="F62" i="1"/>
  <c r="H63" i="1"/>
  <c r="X63" i="1" s="1"/>
  <c r="X64" i="1" s="1"/>
  <c r="AD63" i="1"/>
  <c r="AD64" i="1" s="1"/>
  <c r="AL63" i="1"/>
  <c r="F64" i="1"/>
  <c r="H65" i="1"/>
  <c r="T65" i="1" s="1"/>
  <c r="AE71" i="1"/>
  <c r="AQ65" i="1"/>
  <c r="K66" i="1"/>
  <c r="AK66" i="1" s="1"/>
  <c r="AB66" i="1"/>
  <c r="H67" i="1"/>
  <c r="L67" i="1"/>
  <c r="L71" i="1" s="1"/>
  <c r="I68" i="1"/>
  <c r="AI68" i="1" s="1"/>
  <c r="J69" i="1"/>
  <c r="AJ69" i="1" s="1"/>
  <c r="K70" i="1"/>
  <c r="AK70" i="1" s="1"/>
  <c r="AQ77" i="1"/>
  <c r="AR80" i="1"/>
  <c r="AI81" i="1"/>
  <c r="AA81" i="1"/>
  <c r="AB49" i="1"/>
  <c r="AN49" i="1"/>
  <c r="AR49" i="1" s="1"/>
  <c r="AE50" i="1"/>
  <c r="AM50" i="1"/>
  <c r="J52" i="1"/>
  <c r="AJ52" i="1" s="1"/>
  <c r="H53" i="1"/>
  <c r="AH53" i="1" s="1"/>
  <c r="J54" i="1"/>
  <c r="AJ54" i="1" s="1"/>
  <c r="H55" i="1"/>
  <c r="AH55" i="1" s="1"/>
  <c r="I56" i="1"/>
  <c r="AI56" i="1" s="1"/>
  <c r="K57" i="1"/>
  <c r="AK57" i="1" s="1"/>
  <c r="J58" i="1"/>
  <c r="AJ58" i="1" s="1"/>
  <c r="I61" i="1"/>
  <c r="AI61" i="1" s="1"/>
  <c r="AI62" i="1" s="1"/>
  <c r="AA61" i="1"/>
  <c r="AA62" i="1" s="1"/>
  <c r="I63" i="1"/>
  <c r="AI63" i="1" s="1"/>
  <c r="AI64" i="1" s="1"/>
  <c r="AU106" i="1"/>
  <c r="I65" i="1"/>
  <c r="U65" i="1" s="1"/>
  <c r="AF65" i="1"/>
  <c r="AF71" i="1" s="1"/>
  <c r="AN65" i="1"/>
  <c r="H66" i="1"/>
  <c r="AH66" i="1" s="1"/>
  <c r="AC66" i="1"/>
  <c r="I67" i="1"/>
  <c r="AI67" i="1" s="1"/>
  <c r="J68" i="1"/>
  <c r="AJ68" i="1" s="1"/>
  <c r="AA68" i="1"/>
  <c r="K69" i="1"/>
  <c r="AK69" i="1" s="1"/>
  <c r="H70" i="1"/>
  <c r="AH70" i="1" s="1"/>
  <c r="AC49" i="1"/>
  <c r="L51" i="1"/>
  <c r="AL51" i="1" s="1"/>
  <c r="K52" i="1"/>
  <c r="AK52" i="1" s="1"/>
  <c r="I53" i="1"/>
  <c r="AI53" i="1" s="1"/>
  <c r="K54" i="1"/>
  <c r="AK54" i="1" s="1"/>
  <c r="J56" i="1"/>
  <c r="AJ56" i="1" s="1"/>
  <c r="H57" i="1"/>
  <c r="AH57" i="1" s="1"/>
  <c r="K58" i="1"/>
  <c r="AK58" i="1" s="1"/>
  <c r="J61" i="1"/>
  <c r="AJ61" i="1" s="1"/>
  <c r="AJ62" i="1" s="1"/>
  <c r="J63" i="1"/>
  <c r="AJ63" i="1" s="1"/>
  <c r="AJ64" i="1" s="1"/>
  <c r="J65" i="1"/>
  <c r="AB65" i="1" s="1"/>
  <c r="AC65" i="1"/>
  <c r="AA67" i="1"/>
  <c r="H69" i="1"/>
  <c r="AH69" i="1" s="1"/>
  <c r="AS77" i="1"/>
  <c r="AR78" i="1"/>
  <c r="AQ79" i="1"/>
  <c r="AD80" i="1"/>
  <c r="AP80" i="1" s="1"/>
  <c r="AK81" i="1"/>
  <c r="AC81" i="1"/>
  <c r="K72" i="1"/>
  <c r="AF72" i="1"/>
  <c r="AN72" i="1"/>
  <c r="H73" i="1"/>
  <c r="AH73" i="1" s="1"/>
  <c r="L73" i="1"/>
  <c r="AL73" i="1" s="1"/>
  <c r="AA73" i="1"/>
  <c r="AE73" i="1"/>
  <c r="AM73" i="1"/>
  <c r="AQ73" i="1" s="1"/>
  <c r="K74" i="1"/>
  <c r="AK74" i="1" s="1"/>
  <c r="AB74" i="1"/>
  <c r="AN74" i="1"/>
  <c r="AR74" i="1" s="1"/>
  <c r="H75" i="1"/>
  <c r="AH75" i="1" s="1"/>
  <c r="J76" i="1"/>
  <c r="AJ76" i="1" s="1"/>
  <c r="H77" i="1"/>
  <c r="L77" i="1"/>
  <c r="J78" i="1"/>
  <c r="AJ78" i="1" s="1"/>
  <c r="H79" i="1"/>
  <c r="L79" i="1"/>
  <c r="AC79" i="1"/>
  <c r="AO79" i="1"/>
  <c r="AS79" i="1" s="1"/>
  <c r="I80" i="1"/>
  <c r="AI80" i="1" s="1"/>
  <c r="AE80" i="1"/>
  <c r="AQ80" i="1" s="1"/>
  <c r="AB81" i="1"/>
  <c r="AN81" i="1"/>
  <c r="AR81" i="1" s="1"/>
  <c r="H82" i="1"/>
  <c r="L82" i="1"/>
  <c r="AS84" i="1"/>
  <c r="AR85" i="1"/>
  <c r="H72" i="1"/>
  <c r="L72" i="1"/>
  <c r="AL72" i="1" s="1"/>
  <c r="AG72" i="1"/>
  <c r="AO72" i="1"/>
  <c r="AB73" i="1"/>
  <c r="AN73" i="1"/>
  <c r="AR73" i="1" s="1"/>
  <c r="H74" i="1"/>
  <c r="L74" i="1"/>
  <c r="AC74" i="1"/>
  <c r="I75" i="1"/>
  <c r="AI75" i="1" s="1"/>
  <c r="K76" i="1"/>
  <c r="AK76" i="1" s="1"/>
  <c r="I77" i="1"/>
  <c r="AI77" i="1" s="1"/>
  <c r="K78" i="1"/>
  <c r="AK78" i="1" s="1"/>
  <c r="I79" i="1"/>
  <c r="AI79" i="1" s="1"/>
  <c r="J80" i="1"/>
  <c r="AJ80" i="1" s="1"/>
  <c r="H81" i="1"/>
  <c r="AH81" i="1" s="1"/>
  <c r="AQ82" i="1"/>
  <c r="I82" i="1"/>
  <c r="AI82" i="1" s="1"/>
  <c r="I72" i="1"/>
  <c r="AA72" i="1" s="1"/>
  <c r="AC73" i="1"/>
  <c r="AO73" i="1"/>
  <c r="AS73" i="1" s="1"/>
  <c r="I74" i="1"/>
  <c r="AI74" i="1" s="1"/>
  <c r="J75" i="1"/>
  <c r="AJ75" i="1" s="1"/>
  <c r="H76" i="1"/>
  <c r="AH76" i="1" s="1"/>
  <c r="J77" i="1"/>
  <c r="AJ77" i="1" s="1"/>
  <c r="H78" i="1"/>
  <c r="AH78" i="1" s="1"/>
  <c r="L78" i="1"/>
  <c r="J79" i="1"/>
  <c r="AJ79" i="1" s="1"/>
  <c r="K80" i="1"/>
  <c r="AK80" i="1" s="1"/>
  <c r="AR82" i="1"/>
  <c r="J82" i="1"/>
  <c r="AA82" i="1"/>
  <c r="AR83" i="1"/>
  <c r="AQ84" i="1"/>
  <c r="AD85" i="1"/>
  <c r="AP85" i="1" s="1"/>
  <c r="AS86" i="1"/>
  <c r="AS87" i="1"/>
  <c r="AR88" i="1"/>
  <c r="AQ89" i="1"/>
  <c r="AD90" i="1"/>
  <c r="AP90" i="1" s="1"/>
  <c r="AS91" i="1"/>
  <c r="AR92" i="1"/>
  <c r="J72" i="1"/>
  <c r="AE72" i="1"/>
  <c r="AM72" i="1"/>
  <c r="AT106" i="1"/>
  <c r="K75" i="1"/>
  <c r="AK75" i="1" s="1"/>
  <c r="I76" i="1"/>
  <c r="AI76" i="1" s="1"/>
  <c r="AA76" i="1"/>
  <c r="K77" i="1"/>
  <c r="AK77" i="1" s="1"/>
  <c r="I78" i="1"/>
  <c r="AI78" i="1" s="1"/>
  <c r="H80" i="1"/>
  <c r="AH80" i="1" s="1"/>
  <c r="AS82" i="1"/>
  <c r="K82" i="1"/>
  <c r="AK82" i="1" s="1"/>
  <c r="X87" i="1"/>
  <c r="Z87" i="1" s="1"/>
  <c r="AD87" i="1"/>
  <c r="AS92" i="1"/>
  <c r="J83" i="1"/>
  <c r="AJ83" i="1" s="1"/>
  <c r="AB83" i="1"/>
  <c r="H84" i="1"/>
  <c r="L84" i="1"/>
  <c r="J85" i="1"/>
  <c r="AJ85" i="1" s="1"/>
  <c r="AA85" i="1"/>
  <c r="AE85" i="1"/>
  <c r="AM85" i="1"/>
  <c r="AQ85" i="1" s="1"/>
  <c r="K86" i="1"/>
  <c r="AK86" i="1" s="1"/>
  <c r="AL86" i="1"/>
  <c r="I87" i="1"/>
  <c r="AI87" i="1" s="1"/>
  <c r="AL87" i="1"/>
  <c r="AP87" i="1" s="1"/>
  <c r="J88" i="1"/>
  <c r="AJ88" i="1" s="1"/>
  <c r="AB88" i="1"/>
  <c r="H89" i="1"/>
  <c r="L89" i="1"/>
  <c r="AC89" i="1"/>
  <c r="AO89" i="1"/>
  <c r="AS89" i="1" s="1"/>
  <c r="I90" i="1"/>
  <c r="AI90" i="1" s="1"/>
  <c r="AE90" i="1"/>
  <c r="AQ90" i="1" s="1"/>
  <c r="K91" i="1"/>
  <c r="AK91" i="1" s="1"/>
  <c r="AB91" i="1"/>
  <c r="AN91" i="1"/>
  <c r="AR91" i="1" s="1"/>
  <c r="H92" i="1"/>
  <c r="L92" i="1"/>
  <c r="AR93" i="1"/>
  <c r="J93" i="1"/>
  <c r="AJ93" i="1" s="1"/>
  <c r="AM94" i="1"/>
  <c r="AA96" i="1"/>
  <c r="K83" i="1"/>
  <c r="AK83" i="1" s="1"/>
  <c r="I84" i="1"/>
  <c r="AI84" i="1" s="1"/>
  <c r="AA84" i="1"/>
  <c r="K85" i="1"/>
  <c r="AK85" i="1" s="1"/>
  <c r="AB85" i="1"/>
  <c r="L86" i="1"/>
  <c r="AA86" i="1"/>
  <c r="AE86" i="1"/>
  <c r="AM86" i="1"/>
  <c r="J87" i="1"/>
  <c r="AJ87" i="1" s="1"/>
  <c r="AA87" i="1"/>
  <c r="AE87" i="1"/>
  <c r="AQ87" i="1" s="1"/>
  <c r="K88" i="1"/>
  <c r="AK88" i="1" s="1"/>
  <c r="I89" i="1"/>
  <c r="AI89" i="1" s="1"/>
  <c r="J90" i="1"/>
  <c r="AJ90" i="1" s="1"/>
  <c r="L91" i="1"/>
  <c r="I92" i="1"/>
  <c r="AI92" i="1" s="1"/>
  <c r="K93" i="1"/>
  <c r="AL94" i="1"/>
  <c r="AA94" i="1"/>
  <c r="H83" i="1"/>
  <c r="L83" i="1"/>
  <c r="J84" i="1"/>
  <c r="AJ84" i="1" s="1"/>
  <c r="H85" i="1"/>
  <c r="AH85" i="1" s="1"/>
  <c r="AB86" i="1"/>
  <c r="AN86" i="1"/>
  <c r="AR86" i="1" s="1"/>
  <c r="K87" i="1"/>
  <c r="AK87" i="1" s="1"/>
  <c r="AB87" i="1"/>
  <c r="H88" i="1"/>
  <c r="L88" i="1"/>
  <c r="AL88" i="1" s="1"/>
  <c r="J89" i="1"/>
  <c r="AJ89" i="1" s="1"/>
  <c r="AA89" i="1"/>
  <c r="K90" i="1"/>
  <c r="AK90" i="1" s="1"/>
  <c r="I91" i="1"/>
  <c r="AI91" i="1" s="1"/>
  <c r="J92" i="1"/>
  <c r="AJ92" i="1" s="1"/>
  <c r="AB92" i="1"/>
  <c r="H93" i="1"/>
  <c r="AE93" i="1"/>
  <c r="L93" i="1"/>
  <c r="AD94" i="1"/>
  <c r="AE94" i="1"/>
  <c r="AJ95" i="1"/>
  <c r="AB95" i="1"/>
  <c r="AC96" i="1"/>
  <c r="I83" i="1"/>
  <c r="AI83" i="1" s="1"/>
  <c r="K84" i="1"/>
  <c r="AK84" i="1" s="1"/>
  <c r="AC86" i="1"/>
  <c r="I88" i="1"/>
  <c r="AI88" i="1" s="1"/>
  <c r="AB89" i="1"/>
  <c r="H90" i="1"/>
  <c r="AH90" i="1" s="1"/>
  <c r="K92" i="1"/>
  <c r="AK92" i="1" s="1"/>
  <c r="AM93" i="1"/>
  <c r="AQ93" i="1" s="1"/>
  <c r="I93" i="1"/>
  <c r="AI93" i="1" s="1"/>
  <c r="AS95" i="1"/>
  <c r="AV106" i="1"/>
  <c r="K95" i="1"/>
  <c r="AK95" i="1" s="1"/>
  <c r="AR95" i="1"/>
  <c r="AJ96" i="1"/>
  <c r="AO96" i="1"/>
  <c r="AO97" i="1"/>
  <c r="L99" i="1"/>
  <c r="AF99" i="1"/>
  <c r="AR99" i="1" s="1"/>
  <c r="AS100" i="1"/>
  <c r="L100" i="1"/>
  <c r="AE100" i="1"/>
  <c r="AQ100" i="1" s="1"/>
  <c r="L101" i="1"/>
  <c r="AF101" i="1"/>
  <c r="AR101" i="1" s="1"/>
  <c r="AS102" i="1"/>
  <c r="L102" i="1"/>
  <c r="AL102" i="1" s="1"/>
  <c r="AE102" i="1"/>
  <c r="AQ102" i="1" s="1"/>
  <c r="L103" i="1"/>
  <c r="AS104" i="1"/>
  <c r="L104" i="1"/>
  <c r="AL104" i="1" s="1"/>
  <c r="AE104" i="1"/>
  <c r="AQ104" i="1" s="1"/>
  <c r="Z107" i="1"/>
  <c r="J94" i="1"/>
  <c r="AJ94" i="1" s="1"/>
  <c r="H95" i="1"/>
  <c r="L95" i="1"/>
  <c r="AC95" i="1"/>
  <c r="L97" i="1"/>
  <c r="AL97" i="1" s="1"/>
  <c r="AE97" i="1"/>
  <c r="AQ97" i="1" s="1"/>
  <c r="AS98" i="1"/>
  <c r="L98" i="1"/>
  <c r="AH98" i="1" s="1"/>
  <c r="AA98" i="1"/>
  <c r="AF98" i="1"/>
  <c r="AR98" i="1" s="1"/>
  <c r="H99" i="1"/>
  <c r="AH99" i="1" s="1"/>
  <c r="AB99" i="1"/>
  <c r="H100" i="1"/>
  <c r="AH100" i="1" s="1"/>
  <c r="AF100" i="1"/>
  <c r="AR100" i="1" s="1"/>
  <c r="H101" i="1"/>
  <c r="AH101" i="1" s="1"/>
  <c r="AG101" i="1"/>
  <c r="AS101" i="1" s="1"/>
  <c r="H102" i="1"/>
  <c r="AH102" i="1" s="1"/>
  <c r="AF102" i="1"/>
  <c r="AR102" i="1" s="1"/>
  <c r="H103" i="1"/>
  <c r="AG103" i="1"/>
  <c r="AS103" i="1" s="1"/>
  <c r="H104" i="1"/>
  <c r="AH104" i="1" s="1"/>
  <c r="AF104" i="1"/>
  <c r="AR104" i="1" s="1"/>
  <c r="D108" i="1"/>
  <c r="AT108" i="1"/>
  <c r="K94" i="1"/>
  <c r="AK94" i="1" s="1"/>
  <c r="I95" i="1"/>
  <c r="AI95" i="1" s="1"/>
  <c r="L96" i="1"/>
  <c r="AG96" i="1"/>
  <c r="AM96" i="1"/>
  <c r="AQ96" i="1" s="1"/>
  <c r="H97" i="1"/>
  <c r="AG97" i="1"/>
  <c r="I100" i="1"/>
  <c r="AI100" i="1" s="1"/>
  <c r="J101" i="1"/>
  <c r="AJ101" i="1" s="1"/>
  <c r="AC101" i="1"/>
  <c r="I102" i="1"/>
  <c r="AI102" i="1" s="1"/>
  <c r="AQ103" i="1"/>
  <c r="J103" i="1"/>
  <c r="AC103" i="1"/>
  <c r="I104" i="1"/>
  <c r="AI104" i="1" s="1"/>
  <c r="BB106" i="1"/>
  <c r="BB108" i="1" s="1"/>
  <c r="AB93" i="1"/>
  <c r="H94" i="1"/>
  <c r="AH94" i="1" s="1"/>
  <c r="AL96" i="1"/>
  <c r="I97" i="1"/>
  <c r="AI97" i="1" s="1"/>
  <c r="J98" i="1"/>
  <c r="AJ98" i="1" s="1"/>
  <c r="AG98" i="1"/>
  <c r="AC98" i="1"/>
  <c r="K99" i="1"/>
  <c r="J100" i="1"/>
  <c r="AJ100" i="1" s="1"/>
  <c r="J102" i="1"/>
  <c r="AJ102" i="1" s="1"/>
  <c r="J104" i="1"/>
  <c r="AJ104" i="1" s="1"/>
  <c r="AW106" i="1"/>
  <c r="T107" i="1"/>
  <c r="H96" i="1"/>
  <c r="J97" i="1"/>
  <c r="AJ97" i="1" s="1"/>
  <c r="I99" i="1"/>
  <c r="AI99" i="1" s="1"/>
  <c r="K100" i="1"/>
  <c r="AK100" i="1" s="1"/>
  <c r="I101" i="1"/>
  <c r="AI101" i="1" s="1"/>
  <c r="K102" i="1"/>
  <c r="AK102" i="1" s="1"/>
  <c r="I103" i="1"/>
  <c r="AI103" i="1" s="1"/>
  <c r="K104" i="1"/>
  <c r="AK104" i="1" s="1"/>
  <c r="AC104" i="1"/>
  <c r="AH103" i="1" l="1"/>
  <c r="AC100" i="1"/>
  <c r="AH96" i="1"/>
  <c r="AH97" i="1"/>
  <c r="AC87" i="1"/>
  <c r="AH88" i="1"/>
  <c r="AH83" i="1"/>
  <c r="AC88" i="1"/>
  <c r="AA74" i="1"/>
  <c r="X90" i="1"/>
  <c r="AC70" i="1"/>
  <c r="AC57" i="1"/>
  <c r="AC67" i="1"/>
  <c r="AB55" i="1"/>
  <c r="AA52" i="1"/>
  <c r="AP50" i="1"/>
  <c r="AQ55" i="1"/>
  <c r="AP57" i="1"/>
  <c r="V47" i="1"/>
  <c r="AQ41" i="1"/>
  <c r="AB40" i="1"/>
  <c r="AH35" i="1"/>
  <c r="AC24" i="1"/>
  <c r="AE29" i="1"/>
  <c r="AA18" i="1"/>
  <c r="AH27" i="1"/>
  <c r="AQ21" i="1"/>
  <c r="AB20" i="1"/>
  <c r="AL76" i="1"/>
  <c r="AP76" i="1" s="1"/>
  <c r="AL58" i="1"/>
  <c r="AP58" i="1" s="1"/>
  <c r="AS96" i="1"/>
  <c r="AB79" i="1"/>
  <c r="X81" i="1"/>
  <c r="Z81" i="1" s="1"/>
  <c r="AA56" i="1"/>
  <c r="AH67" i="1"/>
  <c r="AQ49" i="1"/>
  <c r="AH68" i="1"/>
  <c r="AQ66" i="1"/>
  <c r="AC56" i="1"/>
  <c r="AB53" i="1"/>
  <c r="AE59" i="1"/>
  <c r="U31" i="1"/>
  <c r="AH43" i="1"/>
  <c r="AH40" i="1"/>
  <c r="AL18" i="1"/>
  <c r="AP18" i="1" s="1"/>
  <c r="L59" i="1"/>
  <c r="AA102" i="1"/>
  <c r="AA91" i="1"/>
  <c r="AA104" i="1"/>
  <c r="AA90" i="1"/>
  <c r="AA78" i="1"/>
  <c r="AB80" i="1"/>
  <c r="AA77" i="1"/>
  <c r="T53" i="1"/>
  <c r="V53" i="1"/>
  <c r="V31" i="1"/>
  <c r="AA47" i="1"/>
  <c r="U40" i="1"/>
  <c r="X55" i="1"/>
  <c r="Z55" i="1" s="1"/>
  <c r="AB97" i="1"/>
  <c r="AB75" i="1"/>
  <c r="AA80" i="1"/>
  <c r="X75" i="1"/>
  <c r="AB68" i="1"/>
  <c r="AB56" i="1"/>
  <c r="X53" i="1"/>
  <c r="Z53" i="1" s="1"/>
  <c r="AC61" i="1"/>
  <c r="AC62" i="1" s="1"/>
  <c r="AA57" i="1"/>
  <c r="AC40" i="1"/>
  <c r="AA32" i="1"/>
  <c r="U47" i="1"/>
  <c r="AB54" i="1"/>
  <c r="AB52" i="1"/>
  <c r="AB69" i="1"/>
  <c r="U32" i="1"/>
  <c r="AB47" i="1"/>
  <c r="AA31" i="1"/>
  <c r="AC102" i="1"/>
  <c r="AA88" i="1"/>
  <c r="AC84" i="1"/>
  <c r="AA79" i="1"/>
  <c r="AA75" i="1"/>
  <c r="AB78" i="1"/>
  <c r="AB76" i="1"/>
  <c r="AC54" i="1"/>
  <c r="AA63" i="1"/>
  <c r="AA64" i="1" s="1"/>
  <c r="AB58" i="1"/>
  <c r="X66" i="1"/>
  <c r="Z66" i="1" s="1"/>
  <c r="AP104" i="1"/>
  <c r="AD92" i="1"/>
  <c r="X92" i="1"/>
  <c r="AD74" i="1"/>
  <c r="X74" i="1"/>
  <c r="Y74" i="1" s="1"/>
  <c r="AO105" i="1"/>
  <c r="AS72" i="1"/>
  <c r="AD82" i="1"/>
  <c r="X82" i="1"/>
  <c r="Z82" i="1" s="1"/>
  <c r="K105" i="1"/>
  <c r="AK72" i="1"/>
  <c r="AO64" i="1"/>
  <c r="AS63" i="1"/>
  <c r="AS64" i="1" s="1"/>
  <c r="T38" i="1"/>
  <c r="AD38" i="1"/>
  <c r="X38" i="1"/>
  <c r="Z38" i="1" s="1"/>
  <c r="X37" i="1"/>
  <c r="Z37" i="1" s="1"/>
  <c r="T37" i="1"/>
  <c r="AD37" i="1"/>
  <c r="AL37" i="1"/>
  <c r="AP37" i="1" s="1"/>
  <c r="AP34" i="1"/>
  <c r="X31" i="1"/>
  <c r="Z31" i="1" s="1"/>
  <c r="AD31" i="1"/>
  <c r="T31" i="1"/>
  <c r="T17" i="1"/>
  <c r="L22" i="1"/>
  <c r="X17" i="1"/>
  <c r="AD17" i="1"/>
  <c r="AH38" i="1"/>
  <c r="AK19" i="1"/>
  <c r="AC19" i="1"/>
  <c r="AQ17" i="1"/>
  <c r="AQ22" i="1" s="1"/>
  <c r="AM22" i="1"/>
  <c r="AJ25" i="1"/>
  <c r="AB25" i="1"/>
  <c r="AC99" i="1"/>
  <c r="AK99" i="1"/>
  <c r="AJ103" i="1"/>
  <c r="AB103" i="1"/>
  <c r="AC94" i="1"/>
  <c r="AH95" i="1"/>
  <c r="AD101" i="1"/>
  <c r="X101" i="1"/>
  <c r="AB98" i="1"/>
  <c r="AB104" i="1"/>
  <c r="AC85" i="1"/>
  <c r="AD83" i="1"/>
  <c r="X83" i="1"/>
  <c r="AP94" i="1"/>
  <c r="AC91" i="1"/>
  <c r="AQ94" i="1"/>
  <c r="AH92" i="1"/>
  <c r="J105" i="1"/>
  <c r="AJ72" i="1"/>
  <c r="AB82" i="1"/>
  <c r="AJ82" i="1"/>
  <c r="AB77" i="1"/>
  <c r="AA93" i="1"/>
  <c r="AH74" i="1"/>
  <c r="AG105" i="1"/>
  <c r="AL92" i="1"/>
  <c r="AH82" i="1"/>
  <c r="AN105" i="1"/>
  <c r="AR72" i="1"/>
  <c r="AR105" i="1" s="1"/>
  <c r="AL74" i="1"/>
  <c r="AB61" i="1"/>
  <c r="AB62" i="1" s="1"/>
  <c r="AC52" i="1"/>
  <c r="AB50" i="1"/>
  <c r="W69" i="1"/>
  <c r="AD67" i="1"/>
  <c r="X67" i="1"/>
  <c r="Z67" i="1" s="1"/>
  <c r="AL62" i="1"/>
  <c r="AP61" i="1"/>
  <c r="AP62" i="1" s="1"/>
  <c r="AA58" i="1"/>
  <c r="AD56" i="1"/>
  <c r="X56" i="1"/>
  <c r="AA54" i="1"/>
  <c r="AC63" i="1"/>
  <c r="AC64" i="1" s="1"/>
  <c r="AL67" i="1"/>
  <c r="AP67" i="1" s="1"/>
  <c r="AC47" i="1"/>
  <c r="AO59" i="1"/>
  <c r="AS34" i="1"/>
  <c r="AS59" i="1" s="1"/>
  <c r="X57" i="1"/>
  <c r="X36" i="1"/>
  <c r="Z36" i="1" s="1"/>
  <c r="T32" i="1"/>
  <c r="X69" i="1"/>
  <c r="Z69" i="1" s="1"/>
  <c r="AS71" i="1"/>
  <c r="AL56" i="1"/>
  <c r="AL45" i="1"/>
  <c r="X44" i="1"/>
  <c r="Z44" i="1" s="1"/>
  <c r="T44" i="1"/>
  <c r="AD44" i="1"/>
  <c r="AH47" i="1"/>
  <c r="AI46" i="1"/>
  <c r="AA46" i="1"/>
  <c r="AL44" i="1"/>
  <c r="AP44" i="1" s="1"/>
  <c r="AB35" i="1"/>
  <c r="O106" i="1"/>
  <c r="AB32" i="1"/>
  <c r="AH31" i="1"/>
  <c r="K33" i="1"/>
  <c r="AK30" i="1"/>
  <c r="AK33" i="1" s="1"/>
  <c r="AC27" i="1"/>
  <c r="L29" i="1"/>
  <c r="T23" i="1"/>
  <c r="AD23" i="1"/>
  <c r="X23" i="1"/>
  <c r="U18" i="1"/>
  <c r="U46" i="1"/>
  <c r="V24" i="1"/>
  <c r="K29" i="1"/>
  <c r="W29" i="1" s="1"/>
  <c r="AK23" i="1"/>
  <c r="AK29" i="1" s="1"/>
  <c r="T18" i="1"/>
  <c r="AO29" i="1"/>
  <c r="AS23" i="1"/>
  <c r="AS29" i="1" s="1"/>
  <c r="J29" i="1"/>
  <c r="V29" i="1" s="1"/>
  <c r="AJ23" i="1"/>
  <c r="AJ29" i="1" s="1"/>
  <c r="AE22" i="1"/>
  <c r="AE60" i="1" s="1"/>
  <c r="AE106" i="1" s="1"/>
  <c r="X24" i="1"/>
  <c r="Z24" i="1" s="1"/>
  <c r="AD24" i="1"/>
  <c r="T24" i="1"/>
  <c r="AL17" i="1"/>
  <c r="AH21" i="1"/>
  <c r="AD103" i="1"/>
  <c r="X103" i="1"/>
  <c r="AD93" i="1"/>
  <c r="X93" i="1"/>
  <c r="AB100" i="1"/>
  <c r="AP86" i="1"/>
  <c r="AL64" i="1"/>
  <c r="AP63" i="1"/>
  <c r="AP64" i="1" s="1"/>
  <c r="Z34" i="1"/>
  <c r="M106" i="1"/>
  <c r="AL38" i="1"/>
  <c r="AP38" i="1" s="1"/>
  <c r="AH30" i="1"/>
  <c r="H33" i="1"/>
  <c r="AB29" i="1"/>
  <c r="AA103" i="1"/>
  <c r="AA101" i="1"/>
  <c r="AA99" i="1"/>
  <c r="X97" i="1"/>
  <c r="AD97" i="1"/>
  <c r="AP97" i="1" s="1"/>
  <c r="AB94" i="1"/>
  <c r="AD104" i="1"/>
  <c r="X104" i="1"/>
  <c r="AD102" i="1"/>
  <c r="AP102" i="1" s="1"/>
  <c r="X102" i="1"/>
  <c r="AD99" i="1"/>
  <c r="X99" i="1"/>
  <c r="AL103" i="1"/>
  <c r="AP103" i="1" s="1"/>
  <c r="AA100" i="1"/>
  <c r="AA97" i="1"/>
  <c r="AA83" i="1"/>
  <c r="AB101" i="1"/>
  <c r="X94" i="1"/>
  <c r="AH93" i="1"/>
  <c r="AC93" i="1"/>
  <c r="AK93" i="1"/>
  <c r="AL91" i="1"/>
  <c r="AP91" i="1" s="1"/>
  <c r="AD91" i="1"/>
  <c r="X91" i="1"/>
  <c r="Z91" i="1" s="1"/>
  <c r="X86" i="1"/>
  <c r="Y86" i="1" s="1"/>
  <c r="T86" i="1"/>
  <c r="AD86" i="1"/>
  <c r="AD89" i="1"/>
  <c r="X89" i="1"/>
  <c r="Z89" i="1" s="1"/>
  <c r="AD84" i="1"/>
  <c r="X84" i="1"/>
  <c r="AC77" i="1"/>
  <c r="AC75" i="1"/>
  <c r="AM105" i="1"/>
  <c r="AQ72" i="1"/>
  <c r="AL89" i="1"/>
  <c r="AP89" i="1" s="1"/>
  <c r="AC72" i="1"/>
  <c r="AL83" i="1"/>
  <c r="AL82" i="1"/>
  <c r="AD79" i="1"/>
  <c r="X79" i="1"/>
  <c r="Z79" i="1" s="1"/>
  <c r="AD77" i="1"/>
  <c r="X77" i="1"/>
  <c r="AF105" i="1"/>
  <c r="AF106" i="1" s="1"/>
  <c r="J71" i="1"/>
  <c r="AJ65" i="1"/>
  <c r="AJ71" i="1" s="1"/>
  <c r="AA53" i="1"/>
  <c r="AN71" i="1"/>
  <c r="AR65" i="1"/>
  <c r="AR71" i="1" s="1"/>
  <c r="I71" i="1"/>
  <c r="U71" i="1" s="1"/>
  <c r="AI65" i="1"/>
  <c r="AI71" i="1" s="1"/>
  <c r="AA65" i="1"/>
  <c r="AC55" i="1"/>
  <c r="AB70" i="1"/>
  <c r="AQ71" i="1"/>
  <c r="H71" i="1"/>
  <c r="T71" i="1" s="1"/>
  <c r="AH65" i="1"/>
  <c r="AH71" i="1" s="1"/>
  <c r="AL77" i="1"/>
  <c r="AP77" i="1" s="1"/>
  <c r="AA69" i="1"/>
  <c r="AK65" i="1"/>
  <c r="AK71" i="1" s="1"/>
  <c r="K71" i="1"/>
  <c r="W71" i="1" s="1"/>
  <c r="AD54" i="1"/>
  <c r="X54" i="1"/>
  <c r="AD48" i="1"/>
  <c r="X48" i="1"/>
  <c r="Z48" i="1" s="1"/>
  <c r="T48" i="1"/>
  <c r="AL54" i="1"/>
  <c r="AP54" i="1" s="1"/>
  <c r="T42" i="1"/>
  <c r="AD42" i="1"/>
  <c r="AP42" i="1" s="1"/>
  <c r="X42" i="1"/>
  <c r="Z42" i="1" s="1"/>
  <c r="AA39" i="1"/>
  <c r="AA35" i="1"/>
  <c r="AG106" i="1"/>
  <c r="N60" i="1"/>
  <c r="AA33" i="1"/>
  <c r="V40" i="1"/>
  <c r="AD35" i="1"/>
  <c r="T35" i="1"/>
  <c r="X35" i="1"/>
  <c r="Z35" i="1" s="1"/>
  <c r="I59" i="1"/>
  <c r="AI34" i="1"/>
  <c r="AA34" i="1"/>
  <c r="AI30" i="1"/>
  <c r="AI33" i="1" s="1"/>
  <c r="I33" i="1"/>
  <c r="U33" i="1" s="1"/>
  <c r="X70" i="1"/>
  <c r="Z70" i="1" s="1"/>
  <c r="T69" i="1"/>
  <c r="AO71" i="1"/>
  <c r="AM59" i="1"/>
  <c r="AQ34" i="1"/>
  <c r="H59" i="1"/>
  <c r="AH34" i="1"/>
  <c r="AC32" i="1"/>
  <c r="AC33" i="1" s="1"/>
  <c r="AD43" i="1"/>
  <c r="AP43" i="1" s="1"/>
  <c r="X43" i="1"/>
  <c r="Z43" i="1" s="1"/>
  <c r="T43" i="1"/>
  <c r="U42" i="1"/>
  <c r="V35" i="1"/>
  <c r="K59" i="1"/>
  <c r="AK34" i="1"/>
  <c r="AK59" i="1" s="1"/>
  <c r="V32" i="1"/>
  <c r="AN33" i="1"/>
  <c r="AR30" i="1"/>
  <c r="AR33" i="1" s="1"/>
  <c r="AD27" i="1"/>
  <c r="AP27" i="1" s="1"/>
  <c r="X27" i="1"/>
  <c r="Z27" i="1" s="1"/>
  <c r="H29" i="1"/>
  <c r="AH23" i="1"/>
  <c r="AH42" i="1"/>
  <c r="AJ33" i="1"/>
  <c r="AH37" i="1"/>
  <c r="AA24" i="1"/>
  <c r="X18" i="1"/>
  <c r="Y18" i="1" s="1"/>
  <c r="AA22" i="1"/>
  <c r="AH44" i="1"/>
  <c r="AB18" i="1"/>
  <c r="X20" i="1"/>
  <c r="Z20" i="1" s="1"/>
  <c r="AH17" i="1"/>
  <c r="AL24" i="1"/>
  <c r="AP24" i="1" s="1"/>
  <c r="AS22" i="1"/>
  <c r="AN22" i="1"/>
  <c r="AD95" i="1"/>
  <c r="X95" i="1"/>
  <c r="Z95" i="1" s="1"/>
  <c r="AL95" i="1"/>
  <c r="I105" i="1"/>
  <c r="U105" i="1" s="1"/>
  <c r="AI72" i="1"/>
  <c r="AI105" i="1" s="1"/>
  <c r="H105" i="1"/>
  <c r="AH72" i="1"/>
  <c r="T51" i="1"/>
  <c r="AD51" i="1"/>
  <c r="AP51" i="1" s="1"/>
  <c r="X51" i="1"/>
  <c r="Z51" i="1" s="1"/>
  <c r="H62" i="1"/>
  <c r="AH61" i="1"/>
  <c r="AH62" i="1" s="1"/>
  <c r="AP65" i="1"/>
  <c r="AO62" i="1"/>
  <c r="AS61" i="1"/>
  <c r="AS62" i="1" s="1"/>
  <c r="T41" i="1"/>
  <c r="AD41" i="1"/>
  <c r="AP41" i="1" s="1"/>
  <c r="X41" i="1"/>
  <c r="Z41" i="1" s="1"/>
  <c r="AN59" i="1"/>
  <c r="AR34" i="1"/>
  <c r="AR59" i="1" s="1"/>
  <c r="AS30" i="1"/>
  <c r="AS33" i="1" s="1"/>
  <c r="AO33" i="1"/>
  <c r="X47" i="1"/>
  <c r="Z47" i="1" s="1"/>
  <c r="AD47" i="1"/>
  <c r="AP47" i="1" s="1"/>
  <c r="T47" i="1"/>
  <c r="AK17" i="1"/>
  <c r="K22" i="1"/>
  <c r="AL31" i="1"/>
  <c r="AP31" i="1" s="1"/>
  <c r="AJ17" i="1"/>
  <c r="AJ22" i="1" s="1"/>
  <c r="J22" i="1"/>
  <c r="V22" i="1" s="1"/>
  <c r="AL26" i="1"/>
  <c r="AD26" i="1"/>
  <c r="X26" i="1"/>
  <c r="Z26" i="1" s="1"/>
  <c r="T26" i="1"/>
  <c r="AA95" i="1"/>
  <c r="AD96" i="1"/>
  <c r="AP96" i="1" s="1"/>
  <c r="X96" i="1"/>
  <c r="X98" i="1"/>
  <c r="Z98" i="1" s="1"/>
  <c r="AD98" i="1"/>
  <c r="AL98" i="1"/>
  <c r="AD100" i="1"/>
  <c r="X100" i="1"/>
  <c r="AS97" i="1"/>
  <c r="AB102" i="1"/>
  <c r="AL100" i="1"/>
  <c r="AP100" i="1" s="1"/>
  <c r="AC92" i="1"/>
  <c r="AL93" i="1"/>
  <c r="AP93" i="1" s="1"/>
  <c r="AC90" i="1"/>
  <c r="AD88" i="1"/>
  <c r="AP88" i="1" s="1"/>
  <c r="X88" i="1"/>
  <c r="AB84" i="1"/>
  <c r="AL99" i="1"/>
  <c r="AP99" i="1" s="1"/>
  <c r="AA92" i="1"/>
  <c r="AB90" i="1"/>
  <c r="AQ86" i="1"/>
  <c r="AC83" i="1"/>
  <c r="AL101" i="1"/>
  <c r="AH89" i="1"/>
  <c r="AH84" i="1"/>
  <c r="AH91" i="1"/>
  <c r="AH86" i="1"/>
  <c r="AE105" i="1"/>
  <c r="X85" i="1"/>
  <c r="Y85" i="1" s="1"/>
  <c r="AC80" i="1"/>
  <c r="AD78" i="1"/>
  <c r="X78" i="1"/>
  <c r="X76" i="1"/>
  <c r="AL84" i="1"/>
  <c r="AP84" i="1" s="1"/>
  <c r="AC78" i="1"/>
  <c r="AC76" i="1"/>
  <c r="L105" i="1"/>
  <c r="AD72" i="1"/>
  <c r="AP72" i="1" s="1"/>
  <c r="X72" i="1"/>
  <c r="AC82" i="1"/>
  <c r="AH79" i="1"/>
  <c r="AH77" i="1"/>
  <c r="AD73" i="1"/>
  <c r="AP73" i="1" s="1"/>
  <c r="X73" i="1"/>
  <c r="Z73" i="1" s="1"/>
  <c r="T73" i="1"/>
  <c r="AB72" i="1"/>
  <c r="X80" i="1"/>
  <c r="AB63" i="1"/>
  <c r="AB64" i="1" s="1"/>
  <c r="AC58" i="1"/>
  <c r="U53" i="1"/>
  <c r="AA51" i="1"/>
  <c r="AL79" i="1"/>
  <c r="AC69" i="1"/>
  <c r="AC71" i="1" s="1"/>
  <c r="AQ50" i="1"/>
  <c r="AC48" i="1"/>
  <c r="AL78" i="1"/>
  <c r="AM71" i="1"/>
  <c r="H64" i="1"/>
  <c r="AH63" i="1"/>
  <c r="AH64" i="1" s="1"/>
  <c r="X61" i="1"/>
  <c r="X62" i="1" s="1"/>
  <c r="AB57" i="1"/>
  <c r="AC53" i="1"/>
  <c r="X49" i="1"/>
  <c r="Z49" i="1" s="1"/>
  <c r="T49" i="1"/>
  <c r="AD49" i="1"/>
  <c r="AP49" i="1" s="1"/>
  <c r="U69" i="1"/>
  <c r="AD68" i="1"/>
  <c r="AD71" i="1" s="1"/>
  <c r="X68" i="1"/>
  <c r="Z68" i="1" s="1"/>
  <c r="X58" i="1"/>
  <c r="AH54" i="1"/>
  <c r="AD52" i="1"/>
  <c r="AP52" i="1" s="1"/>
  <c r="X52" i="1"/>
  <c r="U51" i="1"/>
  <c r="AQ48" i="1"/>
  <c r="AH48" i="1"/>
  <c r="AH51" i="1"/>
  <c r="AB45" i="1"/>
  <c r="T39" i="1"/>
  <c r="AD39" i="1"/>
  <c r="AP39" i="1" s="1"/>
  <c r="X39" i="1"/>
  <c r="Z39" i="1" s="1"/>
  <c r="U35" i="1"/>
  <c r="J59" i="1"/>
  <c r="AJ34" i="1"/>
  <c r="AJ59" i="1" s="1"/>
  <c r="X65" i="1"/>
  <c r="AL48" i="1"/>
  <c r="AP46" i="1"/>
  <c r="T45" i="1"/>
  <c r="AD45" i="1"/>
  <c r="X45" i="1"/>
  <c r="Z45" i="1" s="1"/>
  <c r="AB31" i="1"/>
  <c r="AB33" i="1" s="1"/>
  <c r="AA40" i="1"/>
  <c r="AC35" i="1"/>
  <c r="X32" i="1"/>
  <c r="Z32" i="1" s="1"/>
  <c r="AD30" i="1"/>
  <c r="AD33" i="1" s="1"/>
  <c r="X30" i="1"/>
  <c r="L33" i="1"/>
  <c r="T33" i="1" s="1"/>
  <c r="AH49" i="1"/>
  <c r="AQ43" i="1"/>
  <c r="X40" i="1"/>
  <c r="Z40" i="1" s="1"/>
  <c r="AD40" i="1"/>
  <c r="T40" i="1"/>
  <c r="U39" i="1"/>
  <c r="T36" i="1"/>
  <c r="AM29" i="1"/>
  <c r="AQ23" i="1"/>
  <c r="AQ29" i="1" s="1"/>
  <c r="AC17" i="1"/>
  <c r="AC22" i="1" s="1"/>
  <c r="J33" i="1"/>
  <c r="V33" i="1" s="1"/>
  <c r="AL23" i="1"/>
  <c r="AB19" i="1"/>
  <c r="AB17" i="1"/>
  <c r="AH41" i="1"/>
  <c r="AL35" i="1"/>
  <c r="U24" i="1"/>
  <c r="AC23" i="1"/>
  <c r="AC29" i="1" s="1"/>
  <c r="X21" i="1"/>
  <c r="Z21" i="1" s="1"/>
  <c r="T21" i="1"/>
  <c r="AD21" i="1"/>
  <c r="AP21" i="1" s="1"/>
  <c r="V17" i="1"/>
  <c r="AL40" i="1"/>
  <c r="AP40" i="1" s="1"/>
  <c r="AN29" i="1"/>
  <c r="AR23" i="1"/>
  <c r="AR29" i="1" s="1"/>
  <c r="I29" i="1"/>
  <c r="U29" i="1" s="1"/>
  <c r="AI23" i="1"/>
  <c r="AI29" i="1" s="1"/>
  <c r="AA23" i="1"/>
  <c r="V18" i="1"/>
  <c r="I22" i="1"/>
  <c r="U22" i="1" s="1"/>
  <c r="AI17" i="1"/>
  <c r="AI22" i="1" s="1"/>
  <c r="H22" i="1"/>
  <c r="AR22" i="1"/>
  <c r="T105" i="1" l="1"/>
  <c r="AP82" i="1"/>
  <c r="AB59" i="1"/>
  <c r="AB60" i="1" s="1"/>
  <c r="AJ105" i="1"/>
  <c r="AP35" i="1"/>
  <c r="AC59" i="1"/>
  <c r="AC60" i="1" s="1"/>
  <c r="AP79" i="1"/>
  <c r="AK22" i="1"/>
  <c r="AP95" i="1"/>
  <c r="AH29" i="1"/>
  <c r="AB71" i="1"/>
  <c r="AP83" i="1"/>
  <c r="AP56" i="1"/>
  <c r="AP74" i="1"/>
  <c r="AP68" i="1"/>
  <c r="AP71" i="1" s="1"/>
  <c r="AP48" i="1"/>
  <c r="AB22" i="1"/>
  <c r="AH33" i="1"/>
  <c r="AH22" i="1"/>
  <c r="AA105" i="1"/>
  <c r="K60" i="1"/>
  <c r="K106" i="1" s="1"/>
  <c r="J60" i="1"/>
  <c r="J106" i="1" s="1"/>
  <c r="V59" i="1"/>
  <c r="AH105" i="1"/>
  <c r="AH59" i="1"/>
  <c r="W106" i="1"/>
  <c r="Y17" i="1"/>
  <c r="Y22" i="1" s="1"/>
  <c r="X22" i="1"/>
  <c r="Z17" i="1"/>
  <c r="Z22" i="1" s="1"/>
  <c r="Y105" i="1"/>
  <c r="AP78" i="1"/>
  <c r="AP26" i="1"/>
  <c r="H60" i="1"/>
  <c r="H106" i="1" s="1"/>
  <c r="H108" i="1" s="1"/>
  <c r="AA59" i="1"/>
  <c r="N106" i="1"/>
  <c r="AL105" i="1"/>
  <c r="T29" i="1"/>
  <c r="AP45" i="1"/>
  <c r="AS60" i="1"/>
  <c r="AP92" i="1"/>
  <c r="T22" i="1"/>
  <c r="Z33" i="1"/>
  <c r="AX110" i="1"/>
  <c r="AX111" i="1" s="1"/>
  <c r="AY69" i="1" s="1"/>
  <c r="AY86" i="1"/>
  <c r="AA29" i="1"/>
  <c r="AL29" i="1"/>
  <c r="AP23" i="1"/>
  <c r="AP29" i="1" s="1"/>
  <c r="X71" i="1"/>
  <c r="Z65" i="1"/>
  <c r="Z71" i="1" s="1"/>
  <c r="X105" i="1"/>
  <c r="Z72" i="1"/>
  <c r="Z105" i="1" s="1"/>
  <c r="AP101" i="1"/>
  <c r="AR60" i="1"/>
  <c r="AR106" i="1" s="1"/>
  <c r="AL71" i="1"/>
  <c r="AQ59" i="1"/>
  <c r="AQ60" i="1" s="1"/>
  <c r="AI59" i="1"/>
  <c r="AI60" i="1" s="1"/>
  <c r="AI106" i="1" s="1"/>
  <c r="AD59" i="1"/>
  <c r="AC105" i="1"/>
  <c r="AQ105" i="1"/>
  <c r="Z59" i="1"/>
  <c r="Z60" i="1" s="1"/>
  <c r="X29" i="1"/>
  <c r="Z23" i="1"/>
  <c r="Z29" i="1" s="1"/>
  <c r="AO60" i="1"/>
  <c r="AO106" i="1" s="1"/>
  <c r="AP59" i="1"/>
  <c r="AK105" i="1"/>
  <c r="AS105" i="1"/>
  <c r="AL33" i="1"/>
  <c r="T59" i="1"/>
  <c r="AP105" i="1"/>
  <c r="X33" i="1"/>
  <c r="Y30" i="1"/>
  <c r="Y33" i="1" s="1"/>
  <c r="AJ60" i="1"/>
  <c r="AJ106" i="1" s="1"/>
  <c r="AB105" i="1"/>
  <c r="AD105" i="1"/>
  <c r="AP98" i="1"/>
  <c r="AN60" i="1"/>
  <c r="AN106" i="1" s="1"/>
  <c r="AK60" i="1"/>
  <c r="AM60" i="1"/>
  <c r="AM106" i="1" s="1"/>
  <c r="I60" i="1"/>
  <c r="U59" i="1"/>
  <c r="AA71" i="1"/>
  <c r="X59" i="1"/>
  <c r="AL22" i="1"/>
  <c r="AP17" i="1"/>
  <c r="AP22" i="1" s="1"/>
  <c r="AD29" i="1"/>
  <c r="AD22" i="1"/>
  <c r="AL59" i="1"/>
  <c r="AL60" i="1" s="1"/>
  <c r="AL106" i="1" s="1"/>
  <c r="AP30" i="1"/>
  <c r="AP33" i="1" s="1"/>
  <c r="L60" i="1"/>
  <c r="W60" i="1" l="1"/>
  <c r="AC106" i="1"/>
  <c r="AD60" i="1"/>
  <c r="AD106" i="1" s="1"/>
  <c r="AH60" i="1"/>
  <c r="AH106" i="1" s="1"/>
  <c r="V60" i="1"/>
  <c r="AA60" i="1"/>
  <c r="AA106" i="1" s="1"/>
  <c r="I106" i="1"/>
  <c r="U106" i="1" s="1"/>
  <c r="U60" i="1"/>
  <c r="Y60" i="1"/>
  <c r="Y106" i="1" s="1"/>
  <c r="Y108" i="1" s="1"/>
  <c r="AP60" i="1"/>
  <c r="AP106" i="1" s="1"/>
  <c r="Z106" i="1"/>
  <c r="Z108" i="1" s="1"/>
  <c r="AY105" i="1"/>
  <c r="AX86" i="1"/>
  <c r="AX105" i="1" s="1"/>
  <c r="L106" i="1"/>
  <c r="T60" i="1"/>
  <c r="X60" i="1"/>
  <c r="X106" i="1" s="1"/>
  <c r="X108" i="1" s="1"/>
  <c r="AQ106" i="1"/>
  <c r="AY71" i="1"/>
  <c r="AX69" i="1"/>
  <c r="AX71" i="1" s="1"/>
  <c r="AS106" i="1"/>
  <c r="AB106" i="1"/>
  <c r="AK106" i="1"/>
  <c r="V106" i="1"/>
  <c r="AX106" i="1" l="1"/>
  <c r="AX108" i="1" s="1"/>
  <c r="AY106" i="1"/>
  <c r="AY108" i="1" s="1"/>
  <c r="L108" i="1"/>
  <c r="T108" i="1" s="1"/>
  <c r="T106" i="1"/>
</calcChain>
</file>

<file path=xl/sharedStrings.xml><?xml version="1.0" encoding="utf-8"?>
<sst xmlns="http://schemas.openxmlformats.org/spreadsheetml/2006/main" count="336" uniqueCount="195">
  <si>
    <t>Анализ исполнения распределенных решением Комиссии объемов медицинской помощи, предоставляемой в амбулаторных условиях в неотложной форме за период  январь-август 2021г.</t>
  </si>
  <si>
    <t>Остаток распределенных объемов оказанной медицинской помощи за период  январь-май 2021  (план  мес - факт 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</si>
  <si>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</si>
  <si>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Среднемесячный объем оказанной медицинской помощи за период  январь-апрель 2020 г.                                                           (факт /5мес)</t>
  </si>
  <si>
    <t>№ п/п</t>
  </si>
  <si>
    <t>Наименование медицинских организаций</t>
  </si>
  <si>
    <t>Код МО*</t>
  </si>
  <si>
    <t>Протокол № 15 от 20.08.2021 всего</t>
  </si>
  <si>
    <t>в том числе</t>
  </si>
  <si>
    <t>Распределенные объемы медицинской помощи за период январь-август 2021 всего 
( гр1/12*8)</t>
  </si>
  <si>
    <t>Фактически оказанные объемы медицинской помощи  (всего, с учетом отклоненных по коду 62)  за период  январь-август  2021</t>
  </si>
  <si>
    <t>в том числе:</t>
  </si>
  <si>
    <t>в том числе отклонено по коду 62 за период  январь-август  2021г. 
Всего</t>
  </si>
  <si>
    <t>Уровень исполнения распределенных объемов на  январь-август 2021 года, в %</t>
  </si>
  <si>
    <t>отклонения</t>
  </si>
  <si>
    <t xml:space="preserve">Предложения МО  всего </t>
  </si>
  <si>
    <t>Предложения комиссии</t>
  </si>
  <si>
    <t xml:space="preserve">Примечание </t>
  </si>
  <si>
    <t>терапия</t>
  </si>
  <si>
    <t>педиатрия</t>
  </si>
  <si>
    <t>стоматология</t>
  </si>
  <si>
    <t>Всего</t>
  </si>
  <si>
    <t>"+" превышение над основыми показателями</t>
  </si>
  <si>
    <t xml:space="preserve"> "-" - невыполнение основых объемов</t>
  </si>
  <si>
    <t>Среднемесячный объем оказанной медицинской помощи за период  январь-август 2020 г.                                                           (факт /8мес)
всего</t>
  </si>
  <si>
    <t>Остаток распределенных объемов оказанной медицинской помощи за период  январь-август 2021  (план  мес - факт )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</si>
  <si>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</si>
  <si>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>ВСЕГО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</si>
  <si>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</si>
  <si>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</si>
  <si>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</si>
  <si>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</si>
  <si>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</si>
  <si>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-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</si>
  <si>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</si>
  <si>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</si>
  <si>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</si>
  <si>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</si>
  <si>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</si>
  <si>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</si>
  <si>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</si>
  <si>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</si>
  <si>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</si>
  <si>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</si>
  <si>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</si>
  <si>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</si>
  <si>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</si>
  <si>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</si>
  <si>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</si>
  <si>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письмо № 613 от 28.08.2021 об увеличении объемов нмп терапия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</si>
  <si>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</si>
  <si>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</si>
  <si>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</si>
  <si>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</si>
  <si>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</si>
  <si>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</si>
  <si>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</si>
  <si>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</si>
  <si>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</si>
  <si>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</si>
  <si>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</si>
  <si>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</si>
  <si>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</si>
  <si>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</si>
  <si>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</si>
  <si>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</si>
  <si>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</si>
  <si>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</si>
  <si>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</si>
  <si>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</si>
  <si>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</si>
  <si>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</si>
  <si>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</si>
  <si>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</si>
  <si>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</si>
  <si>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</si>
  <si>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</si>
  <si>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</si>
  <si>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</si>
  <si>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</si>
  <si>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</si>
  <si>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</si>
  <si>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</si>
  <si>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</si>
  <si>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</si>
  <si>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</si>
  <si>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</si>
  <si>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</si>
  <si>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</si>
  <si>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</si>
  <si>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</si>
  <si>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</si>
  <si>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</si>
  <si>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</si>
  <si>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</si>
  <si>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</si>
  <si>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</si>
  <si>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</si>
  <si>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</si>
  <si>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</si>
  <si>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</si>
  <si>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</si>
  <si>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</si>
  <si>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</si>
  <si>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</si>
  <si>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</si>
  <si>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</si>
  <si>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</si>
  <si>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</si>
  <si>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</si>
  <si>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</si>
  <si>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</si>
  <si>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</si>
  <si>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</si>
  <si>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</si>
  <si>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</si>
  <si>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</si>
  <si>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</si>
  <si>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</si>
  <si>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</si>
  <si>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</si>
  <si>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</si>
  <si>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</si>
  <si>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</si>
  <si>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</si>
  <si>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</si>
  <si>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</si>
  <si>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</si>
  <si>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</si>
  <si>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</si>
  <si>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</si>
  <si>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</si>
  <si>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</si>
  <si>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</si>
  <si>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</si>
  <si>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</si>
  <si>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</si>
  <si>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</si>
  <si>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</si>
  <si>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</si>
  <si>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</si>
  <si>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</si>
  <si>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</si>
  <si>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</si>
  <si>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</si>
  <si>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</si>
  <si>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</si>
  <si>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</si>
  <si>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</si>
  <si>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</si>
  <si>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</si>
  <si>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</si>
  <si>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</si>
  <si>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</si>
  <si>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</si>
  <si>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</si>
  <si>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</si>
  <si>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</si>
  <si>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</si>
  <si>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</si>
  <si>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</si>
  <si>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</si>
  <si>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</si>
  <si>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</si>
  <si>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</si>
  <si>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</si>
  <si>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</si>
  <si>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</si>
  <si>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</si>
  <si>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</si>
  <si>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</si>
  <si>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</si>
  <si>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</si>
  <si>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</si>
  <si>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</si>
  <si>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</si>
  <si>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</si>
  <si>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</si>
  <si>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</si>
  <si>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</si>
  <si>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</si>
  <si>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</si>
  <si>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</si>
  <si>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</si>
  <si>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</si>
  <si>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</si>
  <si>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</si>
  <si>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</si>
  <si>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</si>
  <si>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</si>
  <si>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</si>
  <si>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</si>
  <si>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</si>
  <si>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 xml:space="preserve">Приложение </t>
  </si>
  <si>
    <t>№ 1.1.3.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</si>
</sst>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_р_._-;\-* #,##0_р_._-;_-* &quot;-&quot;_р_._-;_-@_-"/>
    <numFmt numFmtId="165" formatCode="#,##0.00_ ;\-#,##0.00\ "/>
    <numFmt numFmtId="166" formatCode="_-* #,##0.0_р_._-;\-* #,##0.0_р_._-;_-* &quot;-&quot;?_р_._-;_-@_-"/>
    <numFmt numFmtId="167" formatCode="_-* #,##0.00_р_._-;\-* #,##0.00_р_._-;_-* &quot;-&quot;_р_._-;_-@_-"/>
    <numFmt numFmtId="168" formatCode="_-* #,##0.0000_р_._-;\-* #,##0.0000_р_._-;_-* &quot;-&quot;_р_._-;_-@_-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-* #,##0.00_р_._-;\-* #,##0.00_р_._-;_-* &quot;-&quot;??_р_._-;_-@_-"/>
    <numFmt numFmtId="174" formatCode="_(* #,##0.00_);_(* \(#,##0.00\);_(* &quot;-&quot;??_);_(@_)"/>
  </numFmts>
  <fonts count="48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26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12" fillId="0" borderId="0"/>
    <xf numFmtId="0" fontId="15" fillId="0" borderId="0"/>
    <xf numFmtId="0" fontId="17" fillId="0" borderId="0" applyFill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169" fontId="18" fillId="0" borderId="0" applyBorder="0" applyProtection="0"/>
    <xf numFmtId="0" fontId="18" fillId="0" borderId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21" fillId="0" borderId="0"/>
    <xf numFmtId="0" fontId="22" fillId="0" borderId="0" applyNumberFormat="0" applyBorder="0" applyProtection="0"/>
    <xf numFmtId="170" fontId="22" fillId="0" borderId="0" applyBorder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6" borderId="0" applyNumberFormat="0" applyBorder="0" applyAlignment="0" applyProtection="0"/>
    <xf numFmtId="0" fontId="23" fillId="14" borderId="13" applyNumberFormat="0" applyAlignment="0" applyProtection="0"/>
    <xf numFmtId="0" fontId="24" fillId="27" borderId="14" applyNumberFormat="0" applyAlignment="0" applyProtection="0"/>
    <xf numFmtId="0" fontId="25" fillId="27" borderId="13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8" applyNumberFormat="0" applyFill="0" applyAlignment="0" applyProtection="0"/>
    <xf numFmtId="0" fontId="31" fillId="28" borderId="19" applyNumberFormat="0" applyAlignment="0" applyProtection="0"/>
    <xf numFmtId="0" fontId="32" fillId="0" borderId="0" applyNumberFormat="0" applyFill="0" applyBorder="0" applyAlignment="0" applyProtection="0"/>
    <xf numFmtId="0" fontId="33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36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35" fillId="0" borderId="0"/>
    <xf numFmtId="0" fontId="35" fillId="0" borderId="0"/>
    <xf numFmtId="0" fontId="12" fillId="0" borderId="0"/>
    <xf numFmtId="0" fontId="3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5" fillId="0" borderId="0"/>
    <xf numFmtId="0" fontId="38" fillId="0" borderId="0"/>
    <xf numFmtId="0" fontId="35" fillId="0" borderId="0"/>
    <xf numFmtId="0" fontId="39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40" fillId="10" borderId="0" applyNumberFormat="0" applyBorder="0" applyAlignment="0" applyProtection="0"/>
    <xf numFmtId="0" fontId="41" fillId="0" borderId="0" applyNumberFormat="0" applyFill="0" applyBorder="0" applyAlignment="0" applyProtection="0"/>
    <xf numFmtId="0" fontId="12" fillId="30" borderId="20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21" applyNumberFormat="0" applyFill="0" applyAlignment="0" applyProtection="0"/>
    <xf numFmtId="0" fontId="44" fillId="0" borderId="0"/>
    <xf numFmtId="0" fontId="45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3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47" fillId="11" borderId="0" applyNumberFormat="0" applyBorder="0" applyAlignment="0" applyProtection="0"/>
  </cellStyleXfs>
  <cellXfs count="103">
    <xf numFmtId="0" fontId="0" fillId="0" borderId="0" xfId="0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/>
    <xf numFmtId="0" fontId="3" fillId="0" borderId="0" xfId="0" applyFont="1" applyFill="1"/>
    <xf numFmtId="0" fontId="6" fillId="0" borderId="0" xfId="0" applyFont="1" applyFill="1"/>
    <xf numFmtId="0" fontId="5" fillId="0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3" borderId="2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right"/>
    </xf>
    <xf numFmtId="1" fontId="11" fillId="0" borderId="6" xfId="0" applyNumberFormat="1" applyFont="1" applyFill="1" applyBorder="1" applyAlignment="1">
      <alignment wrapText="1"/>
    </xf>
    <xf numFmtId="0" fontId="7" fillId="2" borderId="0" xfId="0" applyFont="1" applyFill="1"/>
    <xf numFmtId="0" fontId="7" fillId="0" borderId="0" xfId="0" applyFont="1" applyFill="1"/>
    <xf numFmtId="0" fontId="10" fillId="0" borderId="2" xfId="1" applyFont="1" applyFill="1" applyBorder="1" applyAlignment="1">
      <alignment horizontal="center"/>
    </xf>
    <xf numFmtId="0" fontId="10" fillId="4" borderId="2" xfId="0" applyFont="1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5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left" vertical="center" wrapText="1"/>
    </xf>
    <xf numFmtId="0" fontId="13" fillId="6" borderId="2" xfId="0" applyFont="1" applyFill="1" applyBorder="1"/>
    <xf numFmtId="0" fontId="14" fillId="6" borderId="2" xfId="0" applyFont="1" applyFill="1" applyBorder="1" applyAlignment="1">
      <alignment horizontal="left" wrapText="1"/>
    </xf>
    <xf numFmtId="0" fontId="14" fillId="6" borderId="2" xfId="0" applyFont="1" applyFill="1" applyBorder="1" applyAlignment="1">
      <alignment vertical="center" wrapText="1"/>
    </xf>
    <xf numFmtId="164" fontId="8" fillId="6" borderId="2" xfId="0" applyNumberFormat="1" applyFont="1" applyFill="1" applyBorder="1" applyAlignment="1">
      <alignment vertical="center" wrapText="1"/>
    </xf>
    <xf numFmtId="2" fontId="8" fillId="6" borderId="2" xfId="0" applyNumberFormat="1" applyFont="1" applyFill="1" applyBorder="1" applyAlignment="1">
      <alignment vertical="center" wrapText="1"/>
    </xf>
    <xf numFmtId="2" fontId="8" fillId="6" borderId="2" xfId="0" applyNumberFormat="1" applyFont="1" applyFill="1" applyBorder="1" applyAlignment="1">
      <alignment horizontal="right" vertical="center" wrapText="1"/>
    </xf>
    <xf numFmtId="164" fontId="8" fillId="7" borderId="2" xfId="0" applyNumberFormat="1" applyFont="1" applyFill="1" applyBorder="1" applyAlignment="1">
      <alignment vertical="center" wrapText="1"/>
    </xf>
    <xf numFmtId="0" fontId="13" fillId="7" borderId="2" xfId="0" applyFont="1" applyFill="1" applyBorder="1"/>
    <xf numFmtId="0" fontId="14" fillId="7" borderId="2" xfId="0" applyFont="1" applyFill="1" applyBorder="1" applyAlignment="1">
      <alignment horizontal="left" wrapText="1"/>
    </xf>
    <xf numFmtId="49" fontId="10" fillId="6" borderId="2" xfId="0" applyNumberFormat="1" applyFont="1" applyFill="1" applyBorder="1" applyAlignment="1">
      <alignment horizontal="center" vertical="center"/>
    </xf>
    <xf numFmtId="2" fontId="7" fillId="5" borderId="2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/>
    <xf numFmtId="166" fontId="8" fillId="6" borderId="2" xfId="0" applyNumberFormat="1" applyFont="1" applyFill="1" applyBorder="1" applyAlignment="1">
      <alignment vertical="center" wrapText="1"/>
    </xf>
    <xf numFmtId="0" fontId="14" fillId="6" borderId="2" xfId="1" applyFont="1" applyFill="1" applyBorder="1" applyAlignment="1">
      <alignment vertical="center" wrapText="1"/>
    </xf>
    <xf numFmtId="0" fontId="14" fillId="0" borderId="2" xfId="1" applyFont="1" applyFill="1" applyBorder="1" applyAlignment="1">
      <alignment vertical="center" wrapText="1"/>
    </xf>
    <xf numFmtId="0" fontId="4" fillId="0" borderId="2" xfId="0" applyFont="1" applyFill="1" applyBorder="1"/>
    <xf numFmtId="0" fontId="10" fillId="0" borderId="2" xfId="1" applyFont="1" applyFill="1" applyBorder="1" applyAlignment="1">
      <alignment horizontal="left"/>
    </xf>
    <xf numFmtId="0" fontId="10" fillId="4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left" wrapText="1"/>
    </xf>
    <xf numFmtId="164" fontId="8" fillId="6" borderId="2" xfId="0" applyNumberFormat="1" applyFont="1" applyFill="1" applyBorder="1" applyAlignment="1">
      <alignment horizontal="center" vertical="center" wrapText="1"/>
    </xf>
    <xf numFmtId="0" fontId="4" fillId="0" borderId="2" xfId="2" applyFont="1" applyFill="1" applyBorder="1"/>
    <xf numFmtId="167" fontId="7" fillId="5" borderId="2" xfId="0" applyNumberFormat="1" applyFont="1" applyFill="1" applyBorder="1" applyAlignment="1">
      <alignment horizontal="center" vertical="center" wrapText="1"/>
    </xf>
    <xf numFmtId="164" fontId="7" fillId="8" borderId="2" xfId="0" applyNumberFormat="1" applyFont="1" applyFill="1" applyBorder="1" applyAlignment="1">
      <alignment horizontal="center" vertical="center" wrapText="1"/>
    </xf>
    <xf numFmtId="0" fontId="16" fillId="7" borderId="2" xfId="2" applyFont="1" applyFill="1" applyBorder="1"/>
    <xf numFmtId="164" fontId="8" fillId="6" borderId="2" xfId="0" applyNumberFormat="1" applyFont="1" applyFill="1" applyBorder="1"/>
    <xf numFmtId="167" fontId="8" fillId="6" borderId="2" xfId="0" applyNumberFormat="1" applyFont="1" applyFill="1" applyBorder="1"/>
    <xf numFmtId="164" fontId="4" fillId="0" borderId="0" xfId="0" applyNumberFormat="1" applyFont="1" applyFill="1"/>
    <xf numFmtId="164" fontId="7" fillId="0" borderId="0" xfId="0" applyNumberFormat="1" applyFont="1" applyFill="1"/>
    <xf numFmtId="168" fontId="7" fillId="0" borderId="0" xfId="0" applyNumberFormat="1" applyFont="1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123">
    <cellStyle name="_КСГ 210010 - ЛИ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23"/>
    <cellStyle name="Heading" xfId="24"/>
    <cellStyle name="Heading1" xfId="25"/>
    <cellStyle name="Normal_Sheet1" xfId="26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Гиперссылка 2" xfId="38"/>
    <cellStyle name="Гиперссылка 3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10" xfId="48"/>
    <cellStyle name="Обычный 10 2" xfId="49"/>
    <cellStyle name="Обычный 10 3" xfId="50"/>
    <cellStyle name="Обычный 11" xfId="51"/>
    <cellStyle name="Обычный 12" xfId="52"/>
    <cellStyle name="Обычный 13" xfId="53"/>
    <cellStyle name="Обычный 14" xfId="54"/>
    <cellStyle name="Обычный 15" xfId="55"/>
    <cellStyle name="Обычный 15 2" xfId="56"/>
    <cellStyle name="Обычный 16" xfId="57"/>
    <cellStyle name="Обычный 17" xfId="58"/>
    <cellStyle name="Обычный 18" xfId="59"/>
    <cellStyle name="Обычный 19" xfId="60"/>
    <cellStyle name="Обычный 2" xfId="61"/>
    <cellStyle name="Обычный 2 2" xfId="62"/>
    <cellStyle name="Обычный 2 2 2" xfId="63"/>
    <cellStyle name="Обычный 2 3" xfId="64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2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4_2021_V&#1052;&#1054;/&#1055;&#1088;&#1080;&#1083;&#1086;&#1078;&#1077;&#1085;&#1080;&#1077;%20&#1082;%20&#1055;&#1088;&#1086;&#1090;&#1086;&#1082;&#1086;&#1083;&#1091;%2014/&#1055;&#1088;&#1080;&#1083;&#1086;&#1078;&#1077;&#1085;&#1080;&#1077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7_2021/&#1056;&#1072;&#1073;&#1086;&#1095;&#1080;&#1077;%20&#1084;&#1072;&#1090;&#1077;&#1088;&#1080;&#1072;&#1083;&#1099;/&#1072;&#1085;&#1072;&#1083;&#1080;&#1079;/&#1092;&#1072;&#1082;&#1090;%20&#1079;&#1072;%20&#1072;&#1074;&#1075;&#1091;&#1089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8_2021_&#1044;&#1057;2\&#1055;&#1088;&#1080;&#1083;&#1086;&#1078;&#1077;&#1085;&#1080;&#1103;%20&#1082;%20&#1055;&#1088;&#1086;&#1090;&#1086;&#1082;&#1086;&#1083;&#1091;\&#1055;&#1088;&#1080;&#1083;&#1086;&#1078;&#1077;&#1085;&#1080;&#1077;%20&#8470;1.-1.4_2021_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87;&#1088;&#1077;&#1083;&#1100;%20&#1090;&#1077;&#1089;&#1090;\&#1059;&#1085;&#1080;&#1092;&#1080;&#1094;&#1080;&#1088;&#1086;&#1074;&#1072;&#1085;&#1085;&#1072;&#1103;%20&#1092;&#1086;&#1088;&#1084;&#1072;%20(&#1074;%20&#1088;&#1072;&#1079;&#1088;&#1077;&#1079;&#1077;%20&#1057;&#1052;&#1054;)%20&#1087;&#1086;%20&#1090;&#1077;&#1089;&#1090;&#1091;%20&#1086;&#1073;&#1098;&#1077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9_2021_V%20&#1052;&#1054;%20&#1080;%20&#1057;&#1052;&#1054;\&#1055;&#1088;&#1080;&#1083;&#1086;&#1078;&#1077;&#1085;&#1080;&#1103;%20&#1082;%20&#1055;&#1088;&#1086;&#1090;&#1086;&#1082;&#1086;&#1083;&#1091;%20&#8470;9\&#1055;&#1088;&#1080;&#1083;&#1086;&#1078;&#1077;&#1085;&#1080;&#1077;%20&#8470;1.3.-1.3.4_2021_&#1054;&#1073;&#1098;&#1077;&#1084;&#1099;%20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7_2021_V%20&#1052;&#1054;%20&#1080;%20&#1057;&#1052;&#1054;\&#1055;&#1088;&#1080;&#1083;&#1086;&#1078;&#1077;&#1085;&#1080;&#1103;%20&#1082;%20&#1055;&#1088;&#1086;&#1090;&#1086;&#1082;&#1086;&#1083;&#1091;%207\&#1055;&#1088;&#1080;&#1083;&#1086;&#1078;&#1077;&#1085;&#1080;&#1077;%20&#8470;1.3-1.3.4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124482</v>
          </cell>
          <cell r="AK17">
            <v>14703</v>
          </cell>
          <cell r="AL17">
            <v>14314</v>
          </cell>
          <cell r="AM17">
            <v>389</v>
          </cell>
          <cell r="AN17">
            <v>0</v>
          </cell>
        </row>
        <row r="18">
          <cell r="AK18">
            <v>28885</v>
          </cell>
          <cell r="AL18">
            <v>26915</v>
          </cell>
          <cell r="AM18">
            <v>1970</v>
          </cell>
          <cell r="AN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K21">
            <v>17060</v>
          </cell>
          <cell r="AL21">
            <v>17060</v>
          </cell>
          <cell r="AM21">
            <v>0</v>
          </cell>
          <cell r="AN21">
            <v>0</v>
          </cell>
        </row>
        <row r="23">
          <cell r="AK23">
            <v>155828</v>
          </cell>
          <cell r="AL23">
            <v>155828</v>
          </cell>
          <cell r="AM23">
            <v>0</v>
          </cell>
          <cell r="AN23">
            <v>0</v>
          </cell>
        </row>
        <row r="24">
          <cell r="AK24">
            <v>82316</v>
          </cell>
          <cell r="AL24">
            <v>41334</v>
          </cell>
          <cell r="AM24">
            <v>40982</v>
          </cell>
          <cell r="AN24">
            <v>0</v>
          </cell>
        </row>
        <row r="25">
          <cell r="AK25">
            <v>8488</v>
          </cell>
          <cell r="AL25">
            <v>8488</v>
          </cell>
          <cell r="AM25">
            <v>0</v>
          </cell>
          <cell r="AN25">
            <v>0</v>
          </cell>
        </row>
        <row r="26">
          <cell r="AK26">
            <v>13081</v>
          </cell>
          <cell r="AL26">
            <v>0</v>
          </cell>
          <cell r="AM26">
            <v>0</v>
          </cell>
          <cell r="AN26">
            <v>13081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</row>
        <row r="28">
          <cell r="AK28">
            <v>37212</v>
          </cell>
          <cell r="AL28">
            <v>37212</v>
          </cell>
          <cell r="AM28">
            <v>0</v>
          </cell>
          <cell r="AN28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</row>
        <row r="31">
          <cell r="AK31">
            <v>10309</v>
          </cell>
          <cell r="AL31">
            <v>9635</v>
          </cell>
          <cell r="AM31">
            <v>674</v>
          </cell>
          <cell r="AN31">
            <v>0</v>
          </cell>
        </row>
        <row r="32">
          <cell r="AK32">
            <v>35797</v>
          </cell>
          <cell r="AL32">
            <v>35669</v>
          </cell>
          <cell r="AM32">
            <v>128</v>
          </cell>
          <cell r="AN32">
            <v>0</v>
          </cell>
        </row>
        <row r="34">
          <cell r="AK34">
            <v>8119</v>
          </cell>
          <cell r="AL34">
            <v>8119</v>
          </cell>
          <cell r="AM34">
            <v>0</v>
          </cell>
          <cell r="AN34">
            <v>0</v>
          </cell>
        </row>
        <row r="35">
          <cell r="AK35">
            <v>9602</v>
          </cell>
          <cell r="AL35">
            <v>9542</v>
          </cell>
          <cell r="AM35">
            <v>60</v>
          </cell>
          <cell r="AN35">
            <v>0</v>
          </cell>
        </row>
        <row r="36">
          <cell r="AK36">
            <v>9519</v>
          </cell>
          <cell r="AL36">
            <v>9519</v>
          </cell>
          <cell r="AM36">
            <v>0</v>
          </cell>
          <cell r="AN36">
            <v>0</v>
          </cell>
        </row>
        <row r="37">
          <cell r="AK37">
            <v>17520</v>
          </cell>
          <cell r="AL37">
            <v>17520</v>
          </cell>
          <cell r="AM37">
            <v>0</v>
          </cell>
          <cell r="AN37">
            <v>0</v>
          </cell>
        </row>
        <row r="38">
          <cell r="AK38">
            <v>8602</v>
          </cell>
          <cell r="AL38">
            <v>8602</v>
          </cell>
          <cell r="AM38">
            <v>0</v>
          </cell>
          <cell r="AN38">
            <v>0</v>
          </cell>
        </row>
        <row r="39">
          <cell r="AK39">
            <v>2800</v>
          </cell>
          <cell r="AL39">
            <v>2800</v>
          </cell>
          <cell r="AM39">
            <v>0</v>
          </cell>
          <cell r="AN39">
            <v>0</v>
          </cell>
        </row>
        <row r="40">
          <cell r="AK40">
            <v>19996</v>
          </cell>
          <cell r="AL40">
            <v>19241</v>
          </cell>
          <cell r="AM40">
            <v>755</v>
          </cell>
          <cell r="AN40">
            <v>0</v>
          </cell>
        </row>
        <row r="41">
          <cell r="AK41">
            <v>13953</v>
          </cell>
          <cell r="AL41">
            <v>13953</v>
          </cell>
          <cell r="AM41">
            <v>0</v>
          </cell>
          <cell r="AN41">
            <v>0</v>
          </cell>
        </row>
        <row r="42">
          <cell r="AK42">
            <v>4287</v>
          </cell>
          <cell r="AL42">
            <v>4287</v>
          </cell>
          <cell r="AM42">
            <v>0</v>
          </cell>
          <cell r="AN42">
            <v>0</v>
          </cell>
        </row>
        <row r="43">
          <cell r="AK43">
            <v>4619</v>
          </cell>
          <cell r="AL43">
            <v>4619</v>
          </cell>
          <cell r="AM43">
            <v>0</v>
          </cell>
          <cell r="AN43">
            <v>0</v>
          </cell>
        </row>
        <row r="44">
          <cell r="AK44">
            <v>9961</v>
          </cell>
          <cell r="AL44">
            <v>9961</v>
          </cell>
          <cell r="AM44">
            <v>0</v>
          </cell>
          <cell r="AN44">
            <v>0</v>
          </cell>
        </row>
        <row r="45">
          <cell r="AK45">
            <v>34522</v>
          </cell>
          <cell r="AL45">
            <v>34398</v>
          </cell>
          <cell r="AM45">
            <v>124</v>
          </cell>
          <cell r="AN45">
            <v>0</v>
          </cell>
        </row>
        <row r="46">
          <cell r="AK46">
            <v>16921</v>
          </cell>
          <cell r="AL46">
            <v>16881</v>
          </cell>
          <cell r="AM46">
            <v>40</v>
          </cell>
          <cell r="AN46">
            <v>0</v>
          </cell>
        </row>
        <row r="47">
          <cell r="AK47">
            <v>21313</v>
          </cell>
          <cell r="AL47">
            <v>20213</v>
          </cell>
          <cell r="AM47">
            <v>1100</v>
          </cell>
          <cell r="AN47">
            <v>0</v>
          </cell>
        </row>
        <row r="48">
          <cell r="AK48">
            <v>5683</v>
          </cell>
          <cell r="AL48">
            <v>5683</v>
          </cell>
          <cell r="AM48">
            <v>0</v>
          </cell>
          <cell r="AN48">
            <v>0</v>
          </cell>
        </row>
        <row r="49">
          <cell r="AK49">
            <v>7439</v>
          </cell>
          <cell r="AL49">
            <v>7439</v>
          </cell>
          <cell r="AM49">
            <v>0</v>
          </cell>
          <cell r="AN49">
            <v>0</v>
          </cell>
        </row>
        <row r="50">
          <cell r="AK50">
            <v>30184</v>
          </cell>
          <cell r="AL50">
            <v>30184</v>
          </cell>
          <cell r="AM50">
            <v>0</v>
          </cell>
          <cell r="AN50">
            <v>0</v>
          </cell>
        </row>
        <row r="51">
          <cell r="AK51">
            <v>5294</v>
          </cell>
          <cell r="AL51">
            <v>5294</v>
          </cell>
          <cell r="AM51">
            <v>0</v>
          </cell>
          <cell r="AN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</row>
        <row r="53">
          <cell r="AK53">
            <v>4365</v>
          </cell>
          <cell r="AL53">
            <v>3365</v>
          </cell>
          <cell r="AM53">
            <v>1000</v>
          </cell>
          <cell r="AN53">
            <v>0</v>
          </cell>
        </row>
        <row r="54"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</row>
        <row r="65">
          <cell r="AK65">
            <v>31886</v>
          </cell>
          <cell r="AL65">
            <v>31886</v>
          </cell>
          <cell r="AM65">
            <v>0</v>
          </cell>
          <cell r="AN65">
            <v>0</v>
          </cell>
        </row>
        <row r="66">
          <cell r="AK66">
            <v>0</v>
          </cell>
          <cell r="AL66">
            <v>0</v>
          </cell>
          <cell r="AM66">
            <v>0</v>
          </cell>
          <cell r="AN66">
            <v>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</row>
        <row r="69">
          <cell r="AK69">
            <v>6431</v>
          </cell>
          <cell r="AL69">
            <v>6088</v>
          </cell>
          <cell r="AM69">
            <v>0</v>
          </cell>
          <cell r="AN69">
            <v>343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AK73">
            <v>7260</v>
          </cell>
          <cell r="AL73">
            <v>7260</v>
          </cell>
          <cell r="AM73">
            <v>0</v>
          </cell>
          <cell r="AN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</row>
        <row r="77">
          <cell r="AK77">
            <v>0</v>
          </cell>
          <cell r="AL77">
            <v>0</v>
          </cell>
          <cell r="AM77">
            <v>0</v>
          </cell>
          <cell r="AN77">
            <v>0</v>
          </cell>
        </row>
        <row r="78">
          <cell r="AK78">
            <v>0</v>
          </cell>
          <cell r="AL78">
            <v>0</v>
          </cell>
          <cell r="AM78">
            <v>0</v>
          </cell>
          <cell r="AN78">
            <v>0</v>
          </cell>
        </row>
        <row r="79">
          <cell r="AK79">
            <v>0</v>
          </cell>
          <cell r="AL79">
            <v>0</v>
          </cell>
          <cell r="AM79">
            <v>0</v>
          </cell>
          <cell r="AN79">
            <v>0</v>
          </cell>
        </row>
        <row r="80">
          <cell r="AK80">
            <v>0</v>
          </cell>
          <cell r="AL80">
            <v>0</v>
          </cell>
          <cell r="AM80">
            <v>0</v>
          </cell>
          <cell r="AN80">
            <v>0</v>
          </cell>
        </row>
        <row r="81">
          <cell r="AK81">
            <v>0</v>
          </cell>
          <cell r="AL81">
            <v>0</v>
          </cell>
          <cell r="AM81">
            <v>0</v>
          </cell>
          <cell r="AN81">
            <v>0</v>
          </cell>
        </row>
        <row r="82"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AK83">
            <v>0</v>
          </cell>
          <cell r="AL83">
            <v>0</v>
          </cell>
          <cell r="AM83">
            <v>0</v>
          </cell>
          <cell r="AN83">
            <v>0</v>
          </cell>
        </row>
        <row r="84">
          <cell r="AK84">
            <v>0</v>
          </cell>
          <cell r="AL84">
            <v>0</v>
          </cell>
          <cell r="AM84">
            <v>0</v>
          </cell>
          <cell r="AN84">
            <v>0</v>
          </cell>
        </row>
        <row r="85">
          <cell r="AK85">
            <v>0</v>
          </cell>
          <cell r="AL85">
            <v>0</v>
          </cell>
          <cell r="AM85">
            <v>0</v>
          </cell>
          <cell r="AN85">
            <v>0</v>
          </cell>
        </row>
        <row r="86">
          <cell r="AK86">
            <v>2056</v>
          </cell>
          <cell r="AL86">
            <v>2056</v>
          </cell>
          <cell r="AM86">
            <v>0</v>
          </cell>
          <cell r="AN86">
            <v>0</v>
          </cell>
        </row>
        <row r="87">
          <cell r="AK87">
            <v>0</v>
          </cell>
          <cell r="AL87">
            <v>0</v>
          </cell>
          <cell r="AM87">
            <v>0</v>
          </cell>
          <cell r="AN87">
            <v>0</v>
          </cell>
        </row>
        <row r="88">
          <cell r="AK88">
            <v>0</v>
          </cell>
          <cell r="AL88">
            <v>0</v>
          </cell>
          <cell r="AM88">
            <v>0</v>
          </cell>
          <cell r="AN88">
            <v>0</v>
          </cell>
        </row>
        <row r="89">
          <cell r="AK89">
            <v>0</v>
          </cell>
          <cell r="AL89">
            <v>0</v>
          </cell>
          <cell r="AM89">
            <v>0</v>
          </cell>
          <cell r="AN89">
            <v>0</v>
          </cell>
        </row>
        <row r="90">
          <cell r="AK90">
            <v>0</v>
          </cell>
          <cell r="AL90">
            <v>0</v>
          </cell>
          <cell r="AM90">
            <v>0</v>
          </cell>
          <cell r="AN90">
            <v>0</v>
          </cell>
        </row>
        <row r="91">
          <cell r="AK91">
            <v>0</v>
          </cell>
          <cell r="AL91">
            <v>0</v>
          </cell>
          <cell r="AM91">
            <v>0</v>
          </cell>
          <cell r="AN91">
            <v>0</v>
          </cell>
        </row>
        <row r="92">
          <cell r="AK92">
            <v>0</v>
          </cell>
          <cell r="AL92">
            <v>0</v>
          </cell>
          <cell r="AM92">
            <v>0</v>
          </cell>
          <cell r="AN92">
            <v>0</v>
          </cell>
        </row>
        <row r="93"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94">
          <cell r="AK94">
            <v>0</v>
          </cell>
          <cell r="AL94">
            <v>0</v>
          </cell>
          <cell r="AM94">
            <v>0</v>
          </cell>
          <cell r="AN94">
            <v>0</v>
          </cell>
        </row>
        <row r="95">
          <cell r="AK95">
            <v>0</v>
          </cell>
          <cell r="AL95">
            <v>0</v>
          </cell>
          <cell r="AM95">
            <v>0</v>
          </cell>
          <cell r="AN95">
            <v>0</v>
          </cell>
        </row>
        <row r="96">
          <cell r="AK96">
            <v>0</v>
          </cell>
          <cell r="AL96">
            <v>0</v>
          </cell>
          <cell r="AM96">
            <v>0</v>
          </cell>
          <cell r="AN96">
            <v>0</v>
          </cell>
        </row>
        <row r="97">
          <cell r="AK97">
            <v>0</v>
          </cell>
          <cell r="AL97">
            <v>0</v>
          </cell>
          <cell r="AM97">
            <v>0</v>
          </cell>
          <cell r="AN97">
            <v>0</v>
          </cell>
        </row>
        <row r="98">
          <cell r="AK98">
            <v>0</v>
          </cell>
          <cell r="AL98">
            <v>0</v>
          </cell>
          <cell r="AM98">
            <v>0</v>
          </cell>
          <cell r="AN98">
            <v>0</v>
          </cell>
        </row>
        <row r="99">
          <cell r="AK99">
            <v>0</v>
          </cell>
          <cell r="AL99">
            <v>0</v>
          </cell>
          <cell r="AM99">
            <v>0</v>
          </cell>
          <cell r="AN99">
            <v>0</v>
          </cell>
        </row>
        <row r="100">
          <cell r="AK100">
            <v>0</v>
          </cell>
          <cell r="AL100">
            <v>0</v>
          </cell>
          <cell r="AM100">
            <v>0</v>
          </cell>
          <cell r="AN100">
            <v>0</v>
          </cell>
        </row>
        <row r="101">
          <cell r="AK101">
            <v>0</v>
          </cell>
          <cell r="AL101">
            <v>0</v>
          </cell>
          <cell r="AM101">
            <v>0</v>
          </cell>
          <cell r="AN101">
            <v>0</v>
          </cell>
        </row>
        <row r="102">
          <cell r="AK102">
            <v>0</v>
          </cell>
          <cell r="AL102">
            <v>0</v>
          </cell>
          <cell r="AM102">
            <v>0</v>
          </cell>
          <cell r="AN102">
            <v>0</v>
          </cell>
        </row>
        <row r="103">
          <cell r="AK103">
            <v>0</v>
          </cell>
          <cell r="AL103">
            <v>0</v>
          </cell>
          <cell r="AM103">
            <v>0</v>
          </cell>
          <cell r="AN103">
            <v>0</v>
          </cell>
        </row>
        <row r="104">
          <cell r="AK104">
            <v>0</v>
          </cell>
          <cell r="AL104">
            <v>0</v>
          </cell>
          <cell r="AM104">
            <v>0</v>
          </cell>
          <cell r="AN10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E17">
            <v>53110</v>
          </cell>
          <cell r="AL17">
            <v>9507</v>
          </cell>
          <cell r="AM17">
            <v>5</v>
          </cell>
          <cell r="AN17">
            <v>0</v>
          </cell>
        </row>
        <row r="18">
          <cell r="AL18">
            <v>21657</v>
          </cell>
          <cell r="AM18">
            <v>738</v>
          </cell>
          <cell r="AN18">
            <v>0</v>
          </cell>
        </row>
        <row r="19">
          <cell r="AL19">
            <v>0</v>
          </cell>
          <cell r="AM19">
            <v>0</v>
          </cell>
          <cell r="AN19">
            <v>0</v>
          </cell>
        </row>
        <row r="20">
          <cell r="AL20">
            <v>0</v>
          </cell>
          <cell r="AM20">
            <v>0</v>
          </cell>
          <cell r="AN20">
            <v>0</v>
          </cell>
        </row>
        <row r="21">
          <cell r="AL21">
            <v>10534</v>
          </cell>
          <cell r="AM21">
            <v>0</v>
          </cell>
          <cell r="AN21">
            <v>0</v>
          </cell>
        </row>
        <row r="23">
          <cell r="AL23">
            <v>94438</v>
          </cell>
          <cell r="AM23">
            <v>0</v>
          </cell>
          <cell r="AN23">
            <v>0</v>
          </cell>
        </row>
        <row r="24">
          <cell r="AL24">
            <v>9925</v>
          </cell>
          <cell r="AM24">
            <v>28147</v>
          </cell>
          <cell r="AN24">
            <v>0</v>
          </cell>
        </row>
        <row r="25">
          <cell r="AL25">
            <v>9292</v>
          </cell>
          <cell r="AM25">
            <v>0</v>
          </cell>
          <cell r="AN25">
            <v>0</v>
          </cell>
        </row>
        <row r="26">
          <cell r="AL26">
            <v>0</v>
          </cell>
          <cell r="AM26">
            <v>0</v>
          </cell>
          <cell r="AN26">
            <v>12262</v>
          </cell>
        </row>
        <row r="27">
          <cell r="AL27">
            <v>0</v>
          </cell>
          <cell r="AM27">
            <v>0</v>
          </cell>
          <cell r="AN27">
            <v>0</v>
          </cell>
        </row>
        <row r="28">
          <cell r="AL28">
            <v>9106</v>
          </cell>
          <cell r="AM28">
            <v>0</v>
          </cell>
          <cell r="AN28">
            <v>0</v>
          </cell>
        </row>
        <row r="30">
          <cell r="AL30">
            <v>0</v>
          </cell>
          <cell r="AM30">
            <v>0</v>
          </cell>
          <cell r="AN30">
            <v>0</v>
          </cell>
        </row>
        <row r="31">
          <cell r="AL31">
            <v>6026</v>
          </cell>
          <cell r="AM31">
            <v>866</v>
          </cell>
          <cell r="AN31">
            <v>0</v>
          </cell>
        </row>
        <row r="32">
          <cell r="AL32">
            <v>7424</v>
          </cell>
          <cell r="AM32">
            <v>83</v>
          </cell>
          <cell r="AN32">
            <v>0</v>
          </cell>
        </row>
        <row r="34">
          <cell r="AL34">
            <v>5540</v>
          </cell>
          <cell r="AM34">
            <v>0</v>
          </cell>
          <cell r="AN34">
            <v>0</v>
          </cell>
        </row>
        <row r="35">
          <cell r="AL35">
            <v>3439</v>
          </cell>
          <cell r="AM35">
            <v>0</v>
          </cell>
          <cell r="AN35">
            <v>0</v>
          </cell>
        </row>
        <row r="36">
          <cell r="AL36">
            <v>1699</v>
          </cell>
          <cell r="AM36">
            <v>0</v>
          </cell>
          <cell r="AN36">
            <v>0</v>
          </cell>
        </row>
        <row r="37">
          <cell r="AL37">
            <v>11748</v>
          </cell>
          <cell r="AM37">
            <v>0</v>
          </cell>
          <cell r="AN37">
            <v>0</v>
          </cell>
        </row>
        <row r="38">
          <cell r="AL38">
            <v>2753</v>
          </cell>
          <cell r="AM38">
            <v>0</v>
          </cell>
          <cell r="AN38">
            <v>0</v>
          </cell>
        </row>
        <row r="39">
          <cell r="AL39">
            <v>1592</v>
          </cell>
          <cell r="AM39">
            <v>0</v>
          </cell>
          <cell r="AN39">
            <v>0</v>
          </cell>
        </row>
        <row r="40">
          <cell r="AL40">
            <v>8520</v>
          </cell>
          <cell r="AM40">
            <v>1303</v>
          </cell>
          <cell r="AN40">
            <v>0</v>
          </cell>
        </row>
        <row r="41">
          <cell r="AL41">
            <v>5632</v>
          </cell>
          <cell r="AM41">
            <v>0</v>
          </cell>
          <cell r="AN41">
            <v>0</v>
          </cell>
        </row>
        <row r="42">
          <cell r="AL42">
            <v>2040</v>
          </cell>
          <cell r="AM42">
            <v>0</v>
          </cell>
          <cell r="AN42">
            <v>0</v>
          </cell>
        </row>
        <row r="43">
          <cell r="AL43">
            <v>2789</v>
          </cell>
          <cell r="AM43">
            <v>0</v>
          </cell>
          <cell r="AN43">
            <v>0</v>
          </cell>
        </row>
        <row r="44">
          <cell r="AL44">
            <v>7210</v>
          </cell>
          <cell r="AM44">
            <v>0</v>
          </cell>
          <cell r="AN44">
            <v>0</v>
          </cell>
        </row>
        <row r="45">
          <cell r="AL45">
            <v>16764</v>
          </cell>
          <cell r="AM45">
            <v>57</v>
          </cell>
          <cell r="AN45">
            <v>0</v>
          </cell>
        </row>
        <row r="46">
          <cell r="AL46">
            <v>4474</v>
          </cell>
          <cell r="AM46">
            <v>0</v>
          </cell>
          <cell r="AN46">
            <v>0</v>
          </cell>
        </row>
        <row r="47">
          <cell r="AL47">
            <v>14508</v>
          </cell>
          <cell r="AM47">
            <v>994</v>
          </cell>
          <cell r="AN47">
            <v>0</v>
          </cell>
        </row>
        <row r="48">
          <cell r="AL48">
            <v>1507</v>
          </cell>
          <cell r="AM48">
            <v>0</v>
          </cell>
          <cell r="AN48">
            <v>0</v>
          </cell>
        </row>
        <row r="49">
          <cell r="AL49">
            <v>4457</v>
          </cell>
          <cell r="AM49">
            <v>0</v>
          </cell>
          <cell r="AN49">
            <v>0</v>
          </cell>
        </row>
        <row r="50">
          <cell r="AL50">
            <v>25435</v>
          </cell>
          <cell r="AM50">
            <v>0</v>
          </cell>
          <cell r="AN50">
            <v>0</v>
          </cell>
        </row>
        <row r="51">
          <cell r="AL51">
            <v>2901</v>
          </cell>
          <cell r="AM51">
            <v>0</v>
          </cell>
          <cell r="AN51">
            <v>0</v>
          </cell>
        </row>
        <row r="52">
          <cell r="AL52">
            <v>0</v>
          </cell>
          <cell r="AM52">
            <v>0</v>
          </cell>
          <cell r="AN52">
            <v>0</v>
          </cell>
        </row>
        <row r="53">
          <cell r="AL53">
            <v>1903</v>
          </cell>
          <cell r="AM53">
            <v>396</v>
          </cell>
          <cell r="AN53">
            <v>0</v>
          </cell>
        </row>
        <row r="54">
          <cell r="AL54">
            <v>0</v>
          </cell>
          <cell r="AM54">
            <v>0</v>
          </cell>
          <cell r="AN54">
            <v>0</v>
          </cell>
        </row>
        <row r="55">
          <cell r="AL55">
            <v>0</v>
          </cell>
          <cell r="AM55">
            <v>0</v>
          </cell>
          <cell r="AN55">
            <v>0</v>
          </cell>
        </row>
        <row r="56">
          <cell r="AL56">
            <v>0</v>
          </cell>
          <cell r="AM56">
            <v>0</v>
          </cell>
          <cell r="AN56">
            <v>0</v>
          </cell>
        </row>
        <row r="57">
          <cell r="AL57">
            <v>0</v>
          </cell>
          <cell r="AM57">
            <v>0</v>
          </cell>
          <cell r="AN57">
            <v>0</v>
          </cell>
        </row>
        <row r="58">
          <cell r="AL58">
            <v>0</v>
          </cell>
          <cell r="AM58">
            <v>0</v>
          </cell>
          <cell r="AN58">
            <v>0</v>
          </cell>
        </row>
        <row r="61">
          <cell r="AL61">
            <v>0</v>
          </cell>
          <cell r="AM61">
            <v>0</v>
          </cell>
          <cell r="AN61">
            <v>0</v>
          </cell>
        </row>
        <row r="63">
          <cell r="AL63">
            <v>0</v>
          </cell>
          <cell r="AM63">
            <v>0</v>
          </cell>
          <cell r="AN63">
            <v>0</v>
          </cell>
        </row>
        <row r="65">
          <cell r="AL65">
            <v>18120</v>
          </cell>
          <cell r="AM65">
            <v>0</v>
          </cell>
          <cell r="AN65">
            <v>0</v>
          </cell>
        </row>
        <row r="66">
          <cell r="AL66">
            <v>0</v>
          </cell>
          <cell r="AM66">
            <v>0</v>
          </cell>
          <cell r="AN66">
            <v>0</v>
          </cell>
        </row>
        <row r="67">
          <cell r="AL67">
            <v>0</v>
          </cell>
          <cell r="AM67">
            <v>0</v>
          </cell>
          <cell r="AN67">
            <v>0</v>
          </cell>
        </row>
        <row r="68">
          <cell r="AL68">
            <v>0</v>
          </cell>
          <cell r="AM68">
            <v>0</v>
          </cell>
          <cell r="AN68">
            <v>0</v>
          </cell>
        </row>
        <row r="69">
          <cell r="AL69">
            <v>1203</v>
          </cell>
          <cell r="AM69">
            <v>0</v>
          </cell>
          <cell r="AN69">
            <v>71</v>
          </cell>
        </row>
        <row r="70">
          <cell r="AL70">
            <v>0</v>
          </cell>
          <cell r="AM70">
            <v>0</v>
          </cell>
          <cell r="AN70">
            <v>0</v>
          </cell>
        </row>
        <row r="72">
          <cell r="AL72">
            <v>0</v>
          </cell>
          <cell r="AM72">
            <v>0</v>
          </cell>
          <cell r="AN72">
            <v>0</v>
          </cell>
        </row>
        <row r="73">
          <cell r="AL73">
            <v>3046</v>
          </cell>
          <cell r="AM73">
            <v>0</v>
          </cell>
          <cell r="AN73">
            <v>0</v>
          </cell>
        </row>
        <row r="74">
          <cell r="AL74">
            <v>0</v>
          </cell>
          <cell r="AM74">
            <v>0</v>
          </cell>
          <cell r="AN74">
            <v>0</v>
          </cell>
        </row>
        <row r="75">
          <cell r="AL75">
            <v>0</v>
          </cell>
          <cell r="AM75">
            <v>0</v>
          </cell>
          <cell r="AN75">
            <v>0</v>
          </cell>
        </row>
        <row r="76">
          <cell r="AL76">
            <v>0</v>
          </cell>
          <cell r="AM76">
            <v>0</v>
          </cell>
          <cell r="AN76">
            <v>0</v>
          </cell>
        </row>
        <row r="77">
          <cell r="AL77">
            <v>0</v>
          </cell>
          <cell r="AM77">
            <v>0</v>
          </cell>
          <cell r="AN77">
            <v>0</v>
          </cell>
        </row>
        <row r="78">
          <cell r="AL78">
            <v>0</v>
          </cell>
          <cell r="AM78">
            <v>0</v>
          </cell>
          <cell r="AN78">
            <v>0</v>
          </cell>
        </row>
        <row r="79">
          <cell r="AL79">
            <v>0</v>
          </cell>
          <cell r="AM79">
            <v>0</v>
          </cell>
          <cell r="AN79">
            <v>0</v>
          </cell>
        </row>
        <row r="80">
          <cell r="AL80">
            <v>0</v>
          </cell>
          <cell r="AM80">
            <v>0</v>
          </cell>
          <cell r="AN80">
            <v>0</v>
          </cell>
        </row>
        <row r="81">
          <cell r="AL81">
            <v>0</v>
          </cell>
          <cell r="AM81">
            <v>0</v>
          </cell>
          <cell r="AN81">
            <v>0</v>
          </cell>
        </row>
        <row r="82">
          <cell r="AL82">
            <v>0</v>
          </cell>
          <cell r="AM82">
            <v>0</v>
          </cell>
          <cell r="AN82">
            <v>0</v>
          </cell>
        </row>
        <row r="83">
          <cell r="AL83">
            <v>0</v>
          </cell>
          <cell r="AM83">
            <v>0</v>
          </cell>
          <cell r="AN83">
            <v>0</v>
          </cell>
        </row>
        <row r="84">
          <cell r="AL84">
            <v>0</v>
          </cell>
          <cell r="AM84">
            <v>0</v>
          </cell>
          <cell r="AN84">
            <v>0</v>
          </cell>
        </row>
        <row r="85">
          <cell r="AL85">
            <v>0</v>
          </cell>
          <cell r="AM85">
            <v>0</v>
          </cell>
          <cell r="AN85">
            <v>0</v>
          </cell>
        </row>
        <row r="86">
          <cell r="AL86">
            <v>9</v>
          </cell>
          <cell r="AM86">
            <v>0</v>
          </cell>
          <cell r="AN86">
            <v>0</v>
          </cell>
        </row>
        <row r="87">
          <cell r="AL87">
            <v>0</v>
          </cell>
          <cell r="AM87">
            <v>0</v>
          </cell>
          <cell r="AN87">
            <v>0</v>
          </cell>
        </row>
        <row r="88">
          <cell r="AL88">
            <v>0</v>
          </cell>
          <cell r="AM88">
            <v>0</v>
          </cell>
          <cell r="AN88">
            <v>0</v>
          </cell>
        </row>
        <row r="89">
          <cell r="AL89">
            <v>0</v>
          </cell>
          <cell r="AM89">
            <v>0</v>
          </cell>
          <cell r="AN89">
            <v>0</v>
          </cell>
        </row>
        <row r="90">
          <cell r="AL90">
            <v>0</v>
          </cell>
          <cell r="AM90">
            <v>0</v>
          </cell>
          <cell r="AN90">
            <v>0</v>
          </cell>
        </row>
        <row r="91">
          <cell r="AL91">
            <v>0</v>
          </cell>
          <cell r="AM91">
            <v>0</v>
          </cell>
          <cell r="AN91">
            <v>0</v>
          </cell>
        </row>
        <row r="92">
          <cell r="AL92">
            <v>0</v>
          </cell>
          <cell r="AM92">
            <v>0</v>
          </cell>
          <cell r="AN92">
            <v>0</v>
          </cell>
        </row>
        <row r="93">
          <cell r="AL93">
            <v>0</v>
          </cell>
          <cell r="AM93">
            <v>0</v>
          </cell>
          <cell r="AN93">
            <v>0</v>
          </cell>
        </row>
        <row r="94">
          <cell r="AL94">
            <v>0</v>
          </cell>
          <cell r="AM94">
            <v>0</v>
          </cell>
          <cell r="AN94">
            <v>0</v>
          </cell>
        </row>
        <row r="95">
          <cell r="AL95">
            <v>0</v>
          </cell>
          <cell r="AM95">
            <v>0</v>
          </cell>
          <cell r="AN95">
            <v>0</v>
          </cell>
        </row>
        <row r="96">
          <cell r="AL96">
            <v>0</v>
          </cell>
          <cell r="AM96">
            <v>0</v>
          </cell>
          <cell r="AN96">
            <v>0</v>
          </cell>
        </row>
        <row r="97">
          <cell r="AL97">
            <v>0</v>
          </cell>
          <cell r="AM97">
            <v>0</v>
          </cell>
          <cell r="AN97">
            <v>0</v>
          </cell>
        </row>
        <row r="98">
          <cell r="AL98">
            <v>0</v>
          </cell>
          <cell r="AM98">
            <v>0</v>
          </cell>
          <cell r="AN98">
            <v>0</v>
          </cell>
        </row>
        <row r="99">
          <cell r="AL99">
            <v>0</v>
          </cell>
          <cell r="AM99">
            <v>0</v>
          </cell>
          <cell r="AN99">
            <v>0</v>
          </cell>
        </row>
        <row r="100">
          <cell r="AL100">
            <v>0</v>
          </cell>
          <cell r="AM100">
            <v>0</v>
          </cell>
          <cell r="AN100">
            <v>0</v>
          </cell>
        </row>
        <row r="101">
          <cell r="AL101">
            <v>0</v>
          </cell>
          <cell r="AM101">
            <v>0</v>
          </cell>
          <cell r="AN101">
            <v>0</v>
          </cell>
        </row>
        <row r="102">
          <cell r="AL102">
            <v>0</v>
          </cell>
          <cell r="AM102">
            <v>0</v>
          </cell>
          <cell r="AN102">
            <v>0</v>
          </cell>
        </row>
        <row r="103">
          <cell r="AL103">
            <v>0</v>
          </cell>
          <cell r="AM103">
            <v>0</v>
          </cell>
          <cell r="AN103">
            <v>0</v>
          </cell>
        </row>
        <row r="104">
          <cell r="AL104">
            <v>0</v>
          </cell>
          <cell r="AM104">
            <v>0</v>
          </cell>
          <cell r="AN104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 refreshError="1">
        <row r="17">
          <cell r="AQ17">
            <v>0</v>
          </cell>
        </row>
        <row r="106">
          <cell r="AK106">
            <v>686011</v>
          </cell>
        </row>
      </sheetData>
      <sheetData sheetId="1" refreshError="1">
        <row r="17">
          <cell r="AQ17">
            <v>0</v>
          </cell>
        </row>
        <row r="62">
          <cell r="AQ62">
            <v>0</v>
          </cell>
          <cell r="AR62">
            <v>0</v>
          </cell>
          <cell r="AV62">
            <v>0</v>
          </cell>
        </row>
        <row r="64">
          <cell r="AQ64">
            <v>0</v>
          </cell>
          <cell r="AR64">
            <v>0</v>
          </cell>
          <cell r="AV64">
            <v>0</v>
          </cell>
        </row>
      </sheetData>
      <sheetData sheetId="2" refreshError="1">
        <row r="17">
          <cell r="AQ17">
            <v>0</v>
          </cell>
        </row>
        <row r="62">
          <cell r="AQ62">
            <v>0</v>
          </cell>
          <cell r="AR62">
            <v>0</v>
          </cell>
          <cell r="AV62">
            <v>0</v>
          </cell>
        </row>
        <row r="64">
          <cell r="AQ64">
            <v>0</v>
          </cell>
          <cell r="AR64">
            <v>0</v>
          </cell>
          <cell r="AV64">
            <v>0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11">
            <v>24987</v>
          </cell>
        </row>
        <row r="56">
          <cell r="AQ56">
            <v>0</v>
          </cell>
          <cell r="AR56">
            <v>0</v>
          </cell>
          <cell r="AV56">
            <v>0</v>
          </cell>
        </row>
        <row r="58">
          <cell r="AQ58">
            <v>0</v>
          </cell>
          <cell r="AR58">
            <v>0</v>
          </cell>
          <cell r="AV58">
            <v>0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 refreshError="1">
        <row r="17">
          <cell r="D17">
            <v>124675</v>
          </cell>
        </row>
        <row r="106">
          <cell r="AK106">
            <v>686011</v>
          </cell>
          <cell r="AL106">
            <v>625365</v>
          </cell>
          <cell r="AM106">
            <v>47222</v>
          </cell>
          <cell r="AN106">
            <v>13424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D17">
            <v>124675</v>
          </cell>
        </row>
        <row r="107">
          <cell r="D107">
            <v>32787</v>
          </cell>
        </row>
      </sheetData>
      <sheetData sheetId="1">
        <row r="17">
          <cell r="D17">
            <v>31119</v>
          </cell>
        </row>
        <row r="107">
          <cell r="D107">
            <v>8198</v>
          </cell>
        </row>
      </sheetData>
      <sheetData sheetId="2">
        <row r="17">
          <cell r="D17">
            <v>31185</v>
          </cell>
        </row>
        <row r="107">
          <cell r="D107">
            <v>8196</v>
          </cell>
        </row>
      </sheetData>
      <sheetData sheetId="3">
        <row r="17">
          <cell r="DN17">
            <v>13</v>
          </cell>
        </row>
      </sheetData>
      <sheetData sheetId="4">
        <row r="17">
          <cell r="DN17">
            <v>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C113"/>
  <sheetViews>
    <sheetView tabSelected="1" zoomScale="50" zoomScaleNormal="50" zoomScaleSheetLayoutView="50" workbookViewId="0">
      <pane xSplit="4" ySplit="17" topLeftCell="M18" activePane="bottomRight" state="frozen"/>
      <selection activeCell="AJ47" sqref="AJ47"/>
      <selection pane="topRight" activeCell="AJ47" sqref="AJ47"/>
      <selection pane="bottomLeft" activeCell="AJ47" sqref="AJ47"/>
      <selection pane="bottomRight" activeCell="AA5" sqref="AA5"/>
    </sheetView>
  </sheetViews>
  <sheetFormatPr defaultRowHeight="26.25"/>
  <cols>
    <col min="1" max="1" width="4.33203125" style="3" customWidth="1"/>
    <col min="2" max="2" width="68.5546875" style="3" customWidth="1"/>
    <col min="3" max="3" width="6.5546875" style="3" customWidth="1"/>
    <col min="4" max="7" width="20.5546875" style="3" customWidth="1"/>
    <col min="8" max="11" width="17.5546875" style="3" customWidth="1"/>
    <col min="12" max="15" width="21.5546875" style="3" customWidth="1"/>
    <col min="16" max="19" width="17.77734375" style="3" hidden="1" customWidth="1"/>
    <col min="20" max="23" width="19.88671875" style="3" customWidth="1"/>
    <col min="24" max="24" width="17.77734375" style="3" customWidth="1"/>
    <col min="25" max="25" width="19.6640625" style="3" customWidth="1"/>
    <col min="26" max="26" width="14.77734375" style="3" customWidth="1"/>
    <col min="27" max="27" width="23" style="3" customWidth="1"/>
    <col min="28" max="28" width="21.6640625" style="3" customWidth="1"/>
    <col min="29" max="45" width="16.33203125" style="3" customWidth="1"/>
    <col min="46" max="49" width="20.77734375" style="3" customWidth="1"/>
    <col min="50" max="50" width="13.5546875" style="3" customWidth="1"/>
    <col min="51" max="52" width="20.21875" style="3" customWidth="1"/>
    <col min="53" max="53" width="23.21875" style="3" customWidth="1"/>
    <col min="54" max="54" width="66.21875" style="3" customWidth="1"/>
    <col min="55" max="55" width="26.21875" style="4" customWidth="1"/>
    <col min="56" max="16384" width="8.88671875" style="3"/>
  </cols>
  <sheetData>
    <row r="1" spans="1:55" ht="97.5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1" t="s">
        <v>193</v>
      </c>
      <c r="AB1" s="69" t="s">
        <v>194</v>
      </c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55" ht="33" hidden="1">
      <c r="B2" s="5"/>
      <c r="AD2" s="3">
        <v>5</v>
      </c>
      <c r="AH2" s="3" t="s">
        <v>1</v>
      </c>
      <c r="AL2" s="3" t="s">
        <v>2</v>
      </c>
    </row>
    <row r="3" spans="1:55" ht="33" hidden="1">
      <c r="B3" s="5"/>
      <c r="AD3" s="3" t="s">
        <v>3</v>
      </c>
    </row>
    <row r="4" spans="1:55" ht="33" hidden="1">
      <c r="B4" s="5"/>
    </row>
    <row r="5" spans="1:55">
      <c r="D5" s="6"/>
      <c r="E5" s="6"/>
      <c r="F5" s="6"/>
      <c r="G5" s="6"/>
      <c r="H5" s="6"/>
      <c r="I5" s="6"/>
      <c r="J5" s="6"/>
      <c r="K5" s="6">
        <v>8</v>
      </c>
    </row>
    <row r="6" spans="1:55" s="10" customFormat="1" ht="39.75" customHeight="1">
      <c r="A6" s="71" t="s">
        <v>4</v>
      </c>
      <c r="B6" s="71" t="s">
        <v>5</v>
      </c>
      <c r="C6" s="74" t="s">
        <v>6</v>
      </c>
      <c r="D6" s="76" t="s">
        <v>7</v>
      </c>
      <c r="E6" s="79" t="s">
        <v>8</v>
      </c>
      <c r="F6" s="79"/>
      <c r="G6" s="79"/>
      <c r="H6" s="76" t="s">
        <v>9</v>
      </c>
      <c r="I6" s="79" t="s">
        <v>8</v>
      </c>
      <c r="J6" s="79"/>
      <c r="K6" s="79"/>
      <c r="L6" s="76" t="s">
        <v>10</v>
      </c>
      <c r="M6" s="80" t="s">
        <v>11</v>
      </c>
      <c r="N6" s="81"/>
      <c r="O6" s="82"/>
      <c r="P6" s="76" t="s">
        <v>12</v>
      </c>
      <c r="Q6" s="80" t="s">
        <v>11</v>
      </c>
      <c r="R6" s="81"/>
      <c r="S6" s="82"/>
      <c r="T6" s="83" t="s">
        <v>13</v>
      </c>
      <c r="U6" s="80" t="s">
        <v>11</v>
      </c>
      <c r="V6" s="81"/>
      <c r="W6" s="82"/>
      <c r="X6" s="86" t="s">
        <v>14</v>
      </c>
      <c r="Y6" s="87"/>
      <c r="Z6" s="87"/>
      <c r="AA6" s="7"/>
      <c r="AB6" s="7"/>
      <c r="AC6" s="7"/>
      <c r="AD6" s="8">
        <v>8</v>
      </c>
      <c r="AE6" s="80" t="s">
        <v>11</v>
      </c>
      <c r="AF6" s="81"/>
      <c r="AG6" s="81"/>
      <c r="AH6" s="9"/>
      <c r="AI6" s="80" t="s">
        <v>11</v>
      </c>
      <c r="AJ6" s="81"/>
      <c r="AK6" s="81"/>
      <c r="AL6" s="9"/>
      <c r="AM6" s="80" t="s">
        <v>11</v>
      </c>
      <c r="AN6" s="81"/>
      <c r="AO6" s="81"/>
      <c r="AP6" s="9"/>
      <c r="AQ6" s="80" t="s">
        <v>11</v>
      </c>
      <c r="AR6" s="81"/>
      <c r="AS6" s="81"/>
      <c r="AT6" s="93" t="s">
        <v>15</v>
      </c>
      <c r="AU6" s="80" t="s">
        <v>11</v>
      </c>
      <c r="AV6" s="81"/>
      <c r="AW6" s="81"/>
      <c r="AX6" s="89" t="s">
        <v>16</v>
      </c>
      <c r="AY6" s="90"/>
      <c r="AZ6" s="90"/>
      <c r="BA6" s="90"/>
      <c r="BB6" s="99" t="s">
        <v>17</v>
      </c>
    </row>
    <row r="7" spans="1:55" s="10" customFormat="1" ht="75.75" customHeight="1">
      <c r="A7" s="72"/>
      <c r="B7" s="72"/>
      <c r="C7" s="75"/>
      <c r="D7" s="77"/>
      <c r="E7" s="79" t="s">
        <v>18</v>
      </c>
      <c r="F7" s="88" t="s">
        <v>19</v>
      </c>
      <c r="G7" s="79" t="s">
        <v>20</v>
      </c>
      <c r="H7" s="77"/>
      <c r="I7" s="79" t="s">
        <v>18</v>
      </c>
      <c r="J7" s="88" t="s">
        <v>19</v>
      </c>
      <c r="K7" s="79" t="s">
        <v>20</v>
      </c>
      <c r="L7" s="77"/>
      <c r="M7" s="79" t="s">
        <v>18</v>
      </c>
      <c r="N7" s="88" t="s">
        <v>19</v>
      </c>
      <c r="O7" s="79" t="s">
        <v>20</v>
      </c>
      <c r="P7" s="77"/>
      <c r="Q7" s="79" t="s">
        <v>18</v>
      </c>
      <c r="R7" s="88" t="s">
        <v>19</v>
      </c>
      <c r="S7" s="79" t="s">
        <v>20</v>
      </c>
      <c r="T7" s="84"/>
      <c r="U7" s="79" t="s">
        <v>18</v>
      </c>
      <c r="V7" s="88" t="s">
        <v>19</v>
      </c>
      <c r="W7" s="79" t="s">
        <v>20</v>
      </c>
      <c r="X7" s="93" t="s">
        <v>21</v>
      </c>
      <c r="Y7" s="93" t="s">
        <v>22</v>
      </c>
      <c r="Z7" s="93" t="s">
        <v>23</v>
      </c>
      <c r="AA7" s="79" t="s">
        <v>18</v>
      </c>
      <c r="AB7" s="88" t="s">
        <v>19</v>
      </c>
      <c r="AC7" s="79" t="s">
        <v>20</v>
      </c>
      <c r="AD7" s="84" t="s">
        <v>24</v>
      </c>
      <c r="AE7" s="97"/>
      <c r="AF7" s="100"/>
      <c r="AG7" s="100"/>
      <c r="AH7" s="84" t="s">
        <v>25</v>
      </c>
      <c r="AI7" s="97"/>
      <c r="AJ7" s="100"/>
      <c r="AK7" s="100"/>
      <c r="AL7" s="84" t="s">
        <v>2</v>
      </c>
      <c r="AM7" s="97"/>
      <c r="AN7" s="100"/>
      <c r="AO7" s="100"/>
      <c r="AP7" s="84" t="s">
        <v>26</v>
      </c>
      <c r="AQ7" s="97"/>
      <c r="AR7" s="100"/>
      <c r="AS7" s="100"/>
      <c r="AT7" s="94"/>
      <c r="AU7" s="97"/>
      <c r="AV7" s="100"/>
      <c r="AW7" s="100"/>
      <c r="AX7" s="91"/>
      <c r="AY7" s="92"/>
      <c r="AZ7" s="92"/>
      <c r="BA7" s="92"/>
      <c r="BB7" s="99"/>
    </row>
    <row r="8" spans="1:55" s="12" customFormat="1" ht="52.5" customHeight="1">
      <c r="A8" s="72"/>
      <c r="B8" s="72"/>
      <c r="C8" s="75"/>
      <c r="D8" s="77"/>
      <c r="E8" s="79"/>
      <c r="F8" s="88"/>
      <c r="G8" s="79"/>
      <c r="H8" s="77"/>
      <c r="I8" s="79"/>
      <c r="J8" s="88"/>
      <c r="K8" s="79"/>
      <c r="L8" s="77"/>
      <c r="M8" s="79"/>
      <c r="N8" s="88"/>
      <c r="O8" s="79"/>
      <c r="P8" s="77"/>
      <c r="Q8" s="79"/>
      <c r="R8" s="88"/>
      <c r="S8" s="79"/>
      <c r="T8" s="84"/>
      <c r="U8" s="79"/>
      <c r="V8" s="88"/>
      <c r="W8" s="79"/>
      <c r="X8" s="94"/>
      <c r="Y8" s="94"/>
      <c r="Z8" s="94"/>
      <c r="AA8" s="79"/>
      <c r="AB8" s="88"/>
      <c r="AC8" s="79"/>
      <c r="AD8" s="84"/>
      <c r="AE8" s="71" t="s">
        <v>18</v>
      </c>
      <c r="AF8" s="93" t="s">
        <v>19</v>
      </c>
      <c r="AG8" s="80" t="s">
        <v>20</v>
      </c>
      <c r="AH8" s="84"/>
      <c r="AI8" s="71" t="s">
        <v>18</v>
      </c>
      <c r="AJ8" s="93" t="s">
        <v>19</v>
      </c>
      <c r="AK8" s="80" t="s">
        <v>20</v>
      </c>
      <c r="AL8" s="84"/>
      <c r="AM8" s="71" t="s">
        <v>18</v>
      </c>
      <c r="AN8" s="93" t="s">
        <v>19</v>
      </c>
      <c r="AO8" s="80" t="s">
        <v>20</v>
      </c>
      <c r="AP8" s="84"/>
      <c r="AQ8" s="71" t="s">
        <v>18</v>
      </c>
      <c r="AR8" s="93" t="s">
        <v>19</v>
      </c>
      <c r="AS8" s="80" t="s">
        <v>20</v>
      </c>
      <c r="AT8" s="94"/>
      <c r="AU8" s="71" t="s">
        <v>18</v>
      </c>
      <c r="AV8" s="93" t="s">
        <v>19</v>
      </c>
      <c r="AW8" s="80" t="s">
        <v>20</v>
      </c>
      <c r="AX8" s="76" t="s">
        <v>27</v>
      </c>
      <c r="AY8" s="101" t="s">
        <v>11</v>
      </c>
      <c r="AZ8" s="102"/>
      <c r="BA8" s="102"/>
      <c r="BB8" s="99"/>
      <c r="BC8" s="11"/>
    </row>
    <row r="9" spans="1:55" s="13" customFormat="1" ht="50.25" customHeight="1">
      <c r="A9" s="72"/>
      <c r="B9" s="72"/>
      <c r="C9" s="75"/>
      <c r="D9" s="77"/>
      <c r="E9" s="79"/>
      <c r="F9" s="88"/>
      <c r="G9" s="79"/>
      <c r="H9" s="77"/>
      <c r="I9" s="79"/>
      <c r="J9" s="88"/>
      <c r="K9" s="79"/>
      <c r="L9" s="77"/>
      <c r="M9" s="79"/>
      <c r="N9" s="88"/>
      <c r="O9" s="79"/>
      <c r="P9" s="77"/>
      <c r="Q9" s="79"/>
      <c r="R9" s="88"/>
      <c r="S9" s="79"/>
      <c r="T9" s="84"/>
      <c r="U9" s="79"/>
      <c r="V9" s="88"/>
      <c r="W9" s="79"/>
      <c r="X9" s="94"/>
      <c r="Y9" s="94"/>
      <c r="Z9" s="94"/>
      <c r="AA9" s="79"/>
      <c r="AB9" s="88"/>
      <c r="AC9" s="79"/>
      <c r="AD9" s="84"/>
      <c r="AE9" s="72"/>
      <c r="AF9" s="94"/>
      <c r="AG9" s="96"/>
      <c r="AH9" s="84"/>
      <c r="AI9" s="72"/>
      <c r="AJ9" s="94"/>
      <c r="AK9" s="96"/>
      <c r="AL9" s="84"/>
      <c r="AM9" s="72"/>
      <c r="AN9" s="94"/>
      <c r="AO9" s="96"/>
      <c r="AP9" s="84"/>
      <c r="AQ9" s="72"/>
      <c r="AR9" s="94"/>
      <c r="AS9" s="96"/>
      <c r="AT9" s="94"/>
      <c r="AU9" s="72"/>
      <c r="AV9" s="94"/>
      <c r="AW9" s="96"/>
      <c r="AX9" s="77"/>
      <c r="AY9" s="71" t="s">
        <v>18</v>
      </c>
      <c r="AZ9" s="93" t="s">
        <v>19</v>
      </c>
      <c r="BA9" s="71" t="s">
        <v>20</v>
      </c>
      <c r="BB9" s="99"/>
    </row>
    <row r="10" spans="1:55" s="13" customFormat="1" ht="72" customHeight="1">
      <c r="A10" s="72"/>
      <c r="B10" s="72"/>
      <c r="C10" s="75"/>
      <c r="D10" s="77"/>
      <c r="E10" s="79"/>
      <c r="F10" s="88"/>
      <c r="G10" s="79"/>
      <c r="H10" s="77"/>
      <c r="I10" s="79"/>
      <c r="J10" s="88"/>
      <c r="K10" s="79"/>
      <c r="L10" s="77"/>
      <c r="M10" s="79"/>
      <c r="N10" s="88"/>
      <c r="O10" s="79"/>
      <c r="P10" s="77"/>
      <c r="Q10" s="79"/>
      <c r="R10" s="88"/>
      <c r="S10" s="79"/>
      <c r="T10" s="84"/>
      <c r="U10" s="79"/>
      <c r="V10" s="88"/>
      <c r="W10" s="79"/>
      <c r="X10" s="94"/>
      <c r="Y10" s="94"/>
      <c r="Z10" s="94"/>
      <c r="AA10" s="79"/>
      <c r="AB10" s="88"/>
      <c r="AC10" s="79"/>
      <c r="AD10" s="84"/>
      <c r="AE10" s="72"/>
      <c r="AF10" s="94"/>
      <c r="AG10" s="96"/>
      <c r="AH10" s="84"/>
      <c r="AI10" s="72"/>
      <c r="AJ10" s="94"/>
      <c r="AK10" s="96"/>
      <c r="AL10" s="84"/>
      <c r="AM10" s="72"/>
      <c r="AN10" s="94"/>
      <c r="AO10" s="96"/>
      <c r="AP10" s="84"/>
      <c r="AQ10" s="72"/>
      <c r="AR10" s="94"/>
      <c r="AS10" s="96"/>
      <c r="AT10" s="94"/>
      <c r="AU10" s="72"/>
      <c r="AV10" s="94"/>
      <c r="AW10" s="96"/>
      <c r="AX10" s="77"/>
      <c r="AY10" s="72"/>
      <c r="AZ10" s="94"/>
      <c r="BA10" s="72"/>
      <c r="BB10" s="99"/>
    </row>
    <row r="11" spans="1:55" s="13" customFormat="1" ht="9" customHeight="1">
      <c r="A11" s="72"/>
      <c r="B11" s="72"/>
      <c r="C11" s="75"/>
      <c r="D11" s="77"/>
      <c r="E11" s="79"/>
      <c r="F11" s="88"/>
      <c r="G11" s="79"/>
      <c r="H11" s="77"/>
      <c r="I11" s="79"/>
      <c r="J11" s="88"/>
      <c r="K11" s="79"/>
      <c r="L11" s="77"/>
      <c r="M11" s="79"/>
      <c r="N11" s="88"/>
      <c r="O11" s="79"/>
      <c r="P11" s="77"/>
      <c r="Q11" s="79"/>
      <c r="R11" s="88"/>
      <c r="S11" s="79"/>
      <c r="T11" s="84"/>
      <c r="U11" s="79"/>
      <c r="V11" s="88"/>
      <c r="W11" s="79"/>
      <c r="X11" s="94"/>
      <c r="Y11" s="94"/>
      <c r="Z11" s="94"/>
      <c r="AA11" s="79"/>
      <c r="AB11" s="88"/>
      <c r="AC11" s="79"/>
      <c r="AD11" s="84"/>
      <c r="AE11" s="72"/>
      <c r="AF11" s="94"/>
      <c r="AG11" s="96"/>
      <c r="AH11" s="84"/>
      <c r="AI11" s="72"/>
      <c r="AJ11" s="94"/>
      <c r="AK11" s="96"/>
      <c r="AL11" s="84"/>
      <c r="AM11" s="72"/>
      <c r="AN11" s="94"/>
      <c r="AO11" s="96"/>
      <c r="AP11" s="84"/>
      <c r="AQ11" s="72"/>
      <c r="AR11" s="94"/>
      <c r="AS11" s="96"/>
      <c r="AT11" s="94"/>
      <c r="AU11" s="72"/>
      <c r="AV11" s="94"/>
      <c r="AW11" s="96"/>
      <c r="AX11" s="77"/>
      <c r="AY11" s="72"/>
      <c r="AZ11" s="94"/>
      <c r="BA11" s="72"/>
      <c r="BB11" s="99"/>
    </row>
    <row r="12" spans="1:55" s="13" customFormat="1" ht="9" customHeight="1">
      <c r="A12" s="72"/>
      <c r="B12" s="72"/>
      <c r="C12" s="75"/>
      <c r="D12" s="77"/>
      <c r="E12" s="79"/>
      <c r="F12" s="88"/>
      <c r="G12" s="79"/>
      <c r="H12" s="77"/>
      <c r="I12" s="79"/>
      <c r="J12" s="88"/>
      <c r="K12" s="79"/>
      <c r="L12" s="77"/>
      <c r="M12" s="79"/>
      <c r="N12" s="88"/>
      <c r="O12" s="79"/>
      <c r="P12" s="77"/>
      <c r="Q12" s="79"/>
      <c r="R12" s="88"/>
      <c r="S12" s="79"/>
      <c r="T12" s="84"/>
      <c r="U12" s="79"/>
      <c r="V12" s="88"/>
      <c r="W12" s="79"/>
      <c r="X12" s="94"/>
      <c r="Y12" s="94"/>
      <c r="Z12" s="94"/>
      <c r="AA12" s="79"/>
      <c r="AB12" s="88"/>
      <c r="AC12" s="79"/>
      <c r="AD12" s="84"/>
      <c r="AE12" s="72"/>
      <c r="AF12" s="94"/>
      <c r="AG12" s="96"/>
      <c r="AH12" s="84"/>
      <c r="AI12" s="72"/>
      <c r="AJ12" s="94"/>
      <c r="AK12" s="96"/>
      <c r="AL12" s="84"/>
      <c r="AM12" s="72"/>
      <c r="AN12" s="94"/>
      <c r="AO12" s="96"/>
      <c r="AP12" s="84"/>
      <c r="AQ12" s="72"/>
      <c r="AR12" s="94"/>
      <c r="AS12" s="96"/>
      <c r="AT12" s="94"/>
      <c r="AU12" s="72"/>
      <c r="AV12" s="94"/>
      <c r="AW12" s="96"/>
      <c r="AX12" s="77"/>
      <c r="AY12" s="72"/>
      <c r="AZ12" s="94"/>
      <c r="BA12" s="72"/>
      <c r="BB12" s="99"/>
    </row>
    <row r="13" spans="1:55" s="13" customFormat="1" ht="2.25" customHeight="1">
      <c r="A13" s="72"/>
      <c r="B13" s="72"/>
      <c r="C13" s="75"/>
      <c r="D13" s="77"/>
      <c r="E13" s="79"/>
      <c r="F13" s="88"/>
      <c r="G13" s="79"/>
      <c r="H13" s="77"/>
      <c r="I13" s="79"/>
      <c r="J13" s="88"/>
      <c r="K13" s="79"/>
      <c r="L13" s="77"/>
      <c r="M13" s="79"/>
      <c r="N13" s="88"/>
      <c r="O13" s="79"/>
      <c r="P13" s="77"/>
      <c r="Q13" s="79"/>
      <c r="R13" s="88"/>
      <c r="S13" s="79"/>
      <c r="T13" s="84"/>
      <c r="U13" s="79"/>
      <c r="V13" s="88"/>
      <c r="W13" s="79"/>
      <c r="X13" s="94"/>
      <c r="Y13" s="94"/>
      <c r="Z13" s="94"/>
      <c r="AA13" s="79"/>
      <c r="AB13" s="88"/>
      <c r="AC13" s="79"/>
      <c r="AD13" s="84"/>
      <c r="AE13" s="72"/>
      <c r="AF13" s="94"/>
      <c r="AG13" s="96"/>
      <c r="AH13" s="84"/>
      <c r="AI13" s="72"/>
      <c r="AJ13" s="94"/>
      <c r="AK13" s="96"/>
      <c r="AL13" s="84"/>
      <c r="AM13" s="72"/>
      <c r="AN13" s="94"/>
      <c r="AO13" s="96"/>
      <c r="AP13" s="84"/>
      <c r="AQ13" s="72"/>
      <c r="AR13" s="94"/>
      <c r="AS13" s="96"/>
      <c r="AT13" s="94"/>
      <c r="AU13" s="72"/>
      <c r="AV13" s="94"/>
      <c r="AW13" s="96"/>
      <c r="AX13" s="77"/>
      <c r="AY13" s="72"/>
      <c r="AZ13" s="94"/>
      <c r="BA13" s="72"/>
      <c r="BB13" s="99"/>
    </row>
    <row r="14" spans="1:55" s="13" customFormat="1" ht="20.25" customHeight="1">
      <c r="A14" s="73"/>
      <c r="B14" s="73"/>
      <c r="C14" s="73"/>
      <c r="D14" s="78"/>
      <c r="E14" s="79"/>
      <c r="F14" s="88"/>
      <c r="G14" s="79"/>
      <c r="H14" s="78"/>
      <c r="I14" s="79"/>
      <c r="J14" s="88"/>
      <c r="K14" s="79"/>
      <c r="L14" s="78"/>
      <c r="M14" s="79"/>
      <c r="N14" s="88"/>
      <c r="O14" s="79"/>
      <c r="P14" s="78"/>
      <c r="Q14" s="79"/>
      <c r="R14" s="88"/>
      <c r="S14" s="79"/>
      <c r="T14" s="85"/>
      <c r="U14" s="79"/>
      <c r="V14" s="88"/>
      <c r="W14" s="79"/>
      <c r="X14" s="95"/>
      <c r="Y14" s="95"/>
      <c r="Z14" s="95"/>
      <c r="AA14" s="79"/>
      <c r="AB14" s="88"/>
      <c r="AC14" s="79"/>
      <c r="AD14" s="85"/>
      <c r="AE14" s="98"/>
      <c r="AF14" s="95"/>
      <c r="AG14" s="97"/>
      <c r="AH14" s="85"/>
      <c r="AI14" s="98"/>
      <c r="AJ14" s="95"/>
      <c r="AK14" s="97"/>
      <c r="AL14" s="85"/>
      <c r="AM14" s="98"/>
      <c r="AN14" s="95"/>
      <c r="AO14" s="97"/>
      <c r="AP14" s="85"/>
      <c r="AQ14" s="98"/>
      <c r="AR14" s="95"/>
      <c r="AS14" s="97"/>
      <c r="AT14" s="95"/>
      <c r="AU14" s="98"/>
      <c r="AV14" s="95"/>
      <c r="AW14" s="97"/>
      <c r="AX14" s="78"/>
      <c r="AY14" s="98"/>
      <c r="AZ14" s="95"/>
      <c r="BA14" s="98"/>
      <c r="BB14" s="99"/>
    </row>
    <row r="15" spans="1:55" s="17" customFormat="1" ht="23.25" customHeight="1">
      <c r="A15" s="14" t="s">
        <v>28</v>
      </c>
      <c r="B15" s="14" t="s">
        <v>29</v>
      </c>
      <c r="C15" s="15"/>
      <c r="D15" s="16">
        <v>1</v>
      </c>
      <c r="E15" s="14">
        <v>2</v>
      </c>
      <c r="F15" s="14">
        <v>3</v>
      </c>
      <c r="G15" s="14">
        <v>4</v>
      </c>
      <c r="H15" s="16">
        <v>2</v>
      </c>
      <c r="I15" s="14">
        <v>6</v>
      </c>
      <c r="J15" s="14">
        <v>7</v>
      </c>
      <c r="K15" s="14">
        <v>8</v>
      </c>
      <c r="L15" s="16">
        <v>3</v>
      </c>
      <c r="M15" s="14">
        <v>10</v>
      </c>
      <c r="N15" s="14">
        <v>11</v>
      </c>
      <c r="O15" s="14">
        <v>12</v>
      </c>
      <c r="P15" s="16">
        <f>O15+1</f>
        <v>13</v>
      </c>
      <c r="Q15" s="16">
        <f t="shared" ref="Q15:BB15" si="0">P15+1</f>
        <v>14</v>
      </c>
      <c r="R15" s="16">
        <f t="shared" si="0"/>
        <v>15</v>
      </c>
      <c r="S15" s="16">
        <f t="shared" si="0"/>
        <v>16</v>
      </c>
      <c r="T15" s="16">
        <f t="shared" si="0"/>
        <v>17</v>
      </c>
      <c r="U15" s="16">
        <f t="shared" si="0"/>
        <v>18</v>
      </c>
      <c r="V15" s="16">
        <f t="shared" si="0"/>
        <v>19</v>
      </c>
      <c r="W15" s="16">
        <f t="shared" si="0"/>
        <v>20</v>
      </c>
      <c r="X15" s="16">
        <f t="shared" si="0"/>
        <v>21</v>
      </c>
      <c r="Y15" s="16">
        <f t="shared" si="0"/>
        <v>22</v>
      </c>
      <c r="Z15" s="16">
        <f t="shared" si="0"/>
        <v>23</v>
      </c>
      <c r="AA15" s="16">
        <f t="shared" si="0"/>
        <v>24</v>
      </c>
      <c r="AB15" s="16">
        <f t="shared" si="0"/>
        <v>25</v>
      </c>
      <c r="AC15" s="16">
        <f t="shared" si="0"/>
        <v>26</v>
      </c>
      <c r="AD15" s="16">
        <f t="shared" si="0"/>
        <v>27</v>
      </c>
      <c r="AE15" s="16">
        <f t="shared" si="0"/>
        <v>28</v>
      </c>
      <c r="AF15" s="16">
        <f t="shared" si="0"/>
        <v>29</v>
      </c>
      <c r="AG15" s="16">
        <f t="shared" si="0"/>
        <v>30</v>
      </c>
      <c r="AH15" s="16">
        <f t="shared" si="0"/>
        <v>31</v>
      </c>
      <c r="AI15" s="16">
        <f t="shared" si="0"/>
        <v>32</v>
      </c>
      <c r="AJ15" s="16">
        <f t="shared" si="0"/>
        <v>33</v>
      </c>
      <c r="AK15" s="16">
        <f t="shared" si="0"/>
        <v>34</v>
      </c>
      <c r="AL15" s="16">
        <f t="shared" si="0"/>
        <v>35</v>
      </c>
      <c r="AM15" s="16">
        <f t="shared" si="0"/>
        <v>36</v>
      </c>
      <c r="AN15" s="16">
        <f t="shared" si="0"/>
        <v>37</v>
      </c>
      <c r="AO15" s="16">
        <f t="shared" si="0"/>
        <v>38</v>
      </c>
      <c r="AP15" s="16">
        <f t="shared" si="0"/>
        <v>39</v>
      </c>
      <c r="AQ15" s="16">
        <f t="shared" si="0"/>
        <v>40</v>
      </c>
      <c r="AR15" s="16">
        <f t="shared" si="0"/>
        <v>41</v>
      </c>
      <c r="AS15" s="16">
        <f t="shared" si="0"/>
        <v>42</v>
      </c>
      <c r="AT15" s="16">
        <f t="shared" si="0"/>
        <v>43</v>
      </c>
      <c r="AU15" s="16">
        <f t="shared" si="0"/>
        <v>44</v>
      </c>
      <c r="AV15" s="16">
        <f t="shared" si="0"/>
        <v>45</v>
      </c>
      <c r="AW15" s="16">
        <f t="shared" si="0"/>
        <v>46</v>
      </c>
      <c r="AX15" s="16">
        <f t="shared" si="0"/>
        <v>47</v>
      </c>
      <c r="AY15" s="16">
        <f t="shared" si="0"/>
        <v>48</v>
      </c>
      <c r="AZ15" s="16">
        <f t="shared" si="0"/>
        <v>49</v>
      </c>
      <c r="BA15" s="16">
        <f t="shared" si="0"/>
        <v>50</v>
      </c>
      <c r="BB15" s="16">
        <f t="shared" si="0"/>
        <v>51</v>
      </c>
      <c r="BC15" s="11"/>
    </row>
    <row r="16" spans="1:55" s="22" customFormat="1" ht="23.25" hidden="1" customHeight="1">
      <c r="A16" s="18"/>
      <c r="B16" s="19" t="s">
        <v>30</v>
      </c>
      <c r="C16" s="20"/>
      <c r="D16" s="21"/>
      <c r="H16" s="21"/>
      <c r="L16" s="21"/>
      <c r="P16" s="21"/>
      <c r="T16" s="21"/>
      <c r="AD16" s="21">
        <f>ROUND((U16/AD$2),0)</f>
        <v>0</v>
      </c>
      <c r="AH16" s="21">
        <f>ROUND((T16-U16),0)</f>
        <v>0</v>
      </c>
      <c r="AL16" s="21">
        <f>ROUND((O16-U16),0)</f>
        <v>0</v>
      </c>
      <c r="AP16" s="21"/>
      <c r="BC16" s="4"/>
    </row>
    <row r="17" spans="1:54" ht="40.5">
      <c r="A17" s="23">
        <v>1</v>
      </c>
      <c r="B17" s="24" t="s">
        <v>31</v>
      </c>
      <c r="C17" s="25" t="s">
        <v>32</v>
      </c>
      <c r="D17" s="26">
        <f>[2]V_МО_21!AK17</f>
        <v>14703</v>
      </c>
      <c r="E17" s="27">
        <f>[2]V_МО_21!AL17</f>
        <v>14314</v>
      </c>
      <c r="F17" s="27">
        <f>[2]V_МО_21!AM17</f>
        <v>389</v>
      </c>
      <c r="G17" s="27">
        <f>[2]V_МО_21!AN17</f>
        <v>0</v>
      </c>
      <c r="H17" s="26">
        <f t="shared" ref="H17:K21" si="1">ROUND(D17/12*$K$5,0)</f>
        <v>9802</v>
      </c>
      <c r="I17" s="28">
        <f t="shared" si="1"/>
        <v>9543</v>
      </c>
      <c r="J17" s="28">
        <f t="shared" si="1"/>
        <v>259</v>
      </c>
      <c r="K17" s="28">
        <f t="shared" si="1"/>
        <v>0</v>
      </c>
      <c r="L17" s="26">
        <f>M17+N17+O17</f>
        <v>9512</v>
      </c>
      <c r="M17" s="28">
        <f>[3]Итого!AL17</f>
        <v>9507</v>
      </c>
      <c r="N17" s="28">
        <f>[3]Итого!AM17</f>
        <v>5</v>
      </c>
      <c r="O17" s="28">
        <f>[3]Итого!AN17</f>
        <v>0</v>
      </c>
      <c r="P17" s="26"/>
      <c r="Q17" s="28"/>
      <c r="R17" s="28"/>
      <c r="S17" s="28"/>
      <c r="T17" s="29">
        <f>ROUND(L17/H17*100,2)</f>
        <v>97.04</v>
      </c>
      <c r="U17" s="30">
        <f t="shared" ref="U17:V32" si="2">ROUND(M17/I17*100,2)</f>
        <v>99.62</v>
      </c>
      <c r="V17" s="30">
        <f t="shared" si="2"/>
        <v>1.93</v>
      </c>
      <c r="W17" s="30" t="s">
        <v>33</v>
      </c>
      <c r="X17" s="28">
        <f>L17-H17</f>
        <v>-290</v>
      </c>
      <c r="Y17" s="31">
        <f>IFERROR(IF(X17&gt;0,X17,0),0)</f>
        <v>0</v>
      </c>
      <c r="Z17" s="28">
        <f>X17</f>
        <v>-290</v>
      </c>
      <c r="AA17" s="28">
        <f>M17-I17</f>
        <v>-36</v>
      </c>
      <c r="AB17" s="28">
        <f>N17-J17</f>
        <v>-254</v>
      </c>
      <c r="AC17" s="28">
        <f>O17-K17</f>
        <v>0</v>
      </c>
      <c r="AD17" s="26">
        <f t="shared" ref="AD17:AG21" si="3">ROUND((L17/$AD$6),0)</f>
        <v>1189</v>
      </c>
      <c r="AE17" s="28">
        <f t="shared" si="3"/>
        <v>1188</v>
      </c>
      <c r="AF17" s="28">
        <f t="shared" si="3"/>
        <v>1</v>
      </c>
      <c r="AG17" s="28">
        <f t="shared" si="3"/>
        <v>0</v>
      </c>
      <c r="AH17" s="26">
        <f t="shared" ref="AH17:AK21" si="4">ROUND((H17-L17),0)</f>
        <v>290</v>
      </c>
      <c r="AI17" s="27">
        <f t="shared" si="4"/>
        <v>36</v>
      </c>
      <c r="AJ17" s="27">
        <f t="shared" si="4"/>
        <v>254</v>
      </c>
      <c r="AK17" s="27">
        <f t="shared" si="4"/>
        <v>0</v>
      </c>
      <c r="AL17" s="26">
        <f t="shared" ref="AL17:AO21" si="5">D17-L17</f>
        <v>5191</v>
      </c>
      <c r="AM17" s="27">
        <f t="shared" si="5"/>
        <v>4807</v>
      </c>
      <c r="AN17" s="27">
        <f t="shared" si="5"/>
        <v>384</v>
      </c>
      <c r="AO17" s="27">
        <f t="shared" si="5"/>
        <v>0</v>
      </c>
      <c r="AP17" s="26">
        <f>IFERROR(ROUND((AL17/AD17),1),0)</f>
        <v>4.4000000000000004</v>
      </c>
      <c r="AQ17" s="28">
        <f t="shared" ref="AQ17:AS21" si="6">IFERROR(ROUND((AM17/AE17),1),0)</f>
        <v>4</v>
      </c>
      <c r="AR17" s="28">
        <f t="shared" si="6"/>
        <v>384</v>
      </c>
      <c r="AS17" s="28">
        <f t="shared" si="6"/>
        <v>0</v>
      </c>
      <c r="AT17" s="28">
        <f>AU17+AV17+AW17</f>
        <v>0</v>
      </c>
      <c r="AU17" s="28"/>
      <c r="AV17" s="28"/>
      <c r="AW17" s="28"/>
      <c r="AX17" s="26">
        <f>AY17+BA17</f>
        <v>0</v>
      </c>
      <c r="AY17" s="27"/>
      <c r="AZ17" s="27"/>
      <c r="BA17" s="27"/>
      <c r="BB17" s="27"/>
    </row>
    <row r="18" spans="1:54" ht="40.5">
      <c r="A18" s="23">
        <v>2</v>
      </c>
      <c r="B18" s="24" t="s">
        <v>34</v>
      </c>
      <c r="C18" s="25" t="s">
        <v>35</v>
      </c>
      <c r="D18" s="26">
        <f>[2]V_МО_21!AK18</f>
        <v>28885</v>
      </c>
      <c r="E18" s="27">
        <f>[2]V_МО_21!AL18</f>
        <v>26915</v>
      </c>
      <c r="F18" s="27">
        <f>[2]V_МО_21!AM18</f>
        <v>1970</v>
      </c>
      <c r="G18" s="27">
        <f>[2]V_МО_21!AN18</f>
        <v>0</v>
      </c>
      <c r="H18" s="26">
        <f t="shared" si="1"/>
        <v>19257</v>
      </c>
      <c r="I18" s="28">
        <f t="shared" si="1"/>
        <v>17943</v>
      </c>
      <c r="J18" s="28">
        <f t="shared" si="1"/>
        <v>1313</v>
      </c>
      <c r="K18" s="28">
        <f t="shared" si="1"/>
        <v>0</v>
      </c>
      <c r="L18" s="26">
        <f t="shared" ref="L18:L21" si="7">M18+N18+O18</f>
        <v>22395</v>
      </c>
      <c r="M18" s="28">
        <f>[3]Итого!AL18</f>
        <v>21657</v>
      </c>
      <c r="N18" s="28">
        <f>[3]Итого!AM18</f>
        <v>738</v>
      </c>
      <c r="O18" s="28">
        <f>[3]Итого!AN18</f>
        <v>0</v>
      </c>
      <c r="P18" s="26"/>
      <c r="Q18" s="28"/>
      <c r="R18" s="28"/>
      <c r="S18" s="28"/>
      <c r="T18" s="32">
        <f t="shared" ref="T18:W73" si="8">ROUND(L18/H18*100,2)</f>
        <v>116.3</v>
      </c>
      <c r="U18" s="30">
        <f t="shared" si="2"/>
        <v>120.7</v>
      </c>
      <c r="V18" s="30">
        <f t="shared" si="2"/>
        <v>56.21</v>
      </c>
      <c r="W18" s="30" t="s">
        <v>33</v>
      </c>
      <c r="X18" s="28">
        <f t="shared" ref="X18:X58" si="9">L18-H18</f>
        <v>3138</v>
      </c>
      <c r="Y18" s="28">
        <f>X18</f>
        <v>3138</v>
      </c>
      <c r="Z18" s="28"/>
      <c r="AA18" s="28">
        <f t="shared" ref="AA18:AC21" si="10">M18-I18</f>
        <v>3714</v>
      </c>
      <c r="AB18" s="28">
        <f t="shared" si="10"/>
        <v>-575</v>
      </c>
      <c r="AC18" s="28">
        <f t="shared" si="10"/>
        <v>0</v>
      </c>
      <c r="AD18" s="26">
        <f t="shared" si="3"/>
        <v>2799</v>
      </c>
      <c r="AE18" s="28">
        <f t="shared" si="3"/>
        <v>2707</v>
      </c>
      <c r="AF18" s="28">
        <f t="shared" si="3"/>
        <v>92</v>
      </c>
      <c r="AG18" s="28">
        <f t="shared" si="3"/>
        <v>0</v>
      </c>
      <c r="AH18" s="26">
        <f t="shared" si="4"/>
        <v>-3138</v>
      </c>
      <c r="AI18" s="27">
        <f t="shared" si="4"/>
        <v>-3714</v>
      </c>
      <c r="AJ18" s="27">
        <f t="shared" si="4"/>
        <v>575</v>
      </c>
      <c r="AK18" s="27">
        <f t="shared" si="4"/>
        <v>0</v>
      </c>
      <c r="AL18" s="26">
        <f t="shared" si="5"/>
        <v>6490</v>
      </c>
      <c r="AM18" s="27">
        <f t="shared" si="5"/>
        <v>5258</v>
      </c>
      <c r="AN18" s="27">
        <f t="shared" si="5"/>
        <v>1232</v>
      </c>
      <c r="AO18" s="27">
        <f t="shared" si="5"/>
        <v>0</v>
      </c>
      <c r="AP18" s="26">
        <f>IFERROR(ROUND((AL18/AD18),1),0)</f>
        <v>2.2999999999999998</v>
      </c>
      <c r="AQ18" s="28">
        <f t="shared" si="6"/>
        <v>1.9</v>
      </c>
      <c r="AR18" s="28">
        <f t="shared" si="6"/>
        <v>13.4</v>
      </c>
      <c r="AS18" s="28">
        <f t="shared" si="6"/>
        <v>0</v>
      </c>
      <c r="AT18" s="28">
        <f t="shared" ref="AT18:AT21" si="11">AU18+AV18+AW18</f>
        <v>0</v>
      </c>
      <c r="AU18" s="28"/>
      <c r="AV18" s="28"/>
      <c r="AW18" s="28"/>
      <c r="AX18" s="26"/>
      <c r="AY18" s="27"/>
      <c r="AZ18" s="27"/>
      <c r="BA18" s="27"/>
      <c r="BB18" s="33"/>
    </row>
    <row r="19" spans="1:54">
      <c r="A19" s="23">
        <v>3</v>
      </c>
      <c r="B19" s="24" t="s">
        <v>36</v>
      </c>
      <c r="C19" s="25" t="s">
        <v>37</v>
      </c>
      <c r="D19" s="26">
        <f>[2]V_МО_21!AK19</f>
        <v>0</v>
      </c>
      <c r="E19" s="27">
        <f>[2]V_МО_21!AL19</f>
        <v>0</v>
      </c>
      <c r="F19" s="27">
        <f>[2]V_МО_21!AM19</f>
        <v>0</v>
      </c>
      <c r="G19" s="27">
        <f>[2]V_МО_21!AN19</f>
        <v>0</v>
      </c>
      <c r="H19" s="26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L19" s="26">
        <f>M19+N19+O19</f>
        <v>0</v>
      </c>
      <c r="M19" s="28">
        <f>[3]Итого!AL19</f>
        <v>0</v>
      </c>
      <c r="N19" s="28">
        <f>[3]Итого!AM19</f>
        <v>0</v>
      </c>
      <c r="O19" s="28">
        <f>[3]Итого!AN19</f>
        <v>0</v>
      </c>
      <c r="P19" s="26"/>
      <c r="Q19" s="28"/>
      <c r="R19" s="28"/>
      <c r="S19" s="28"/>
      <c r="T19" s="32" t="s">
        <v>33</v>
      </c>
      <c r="U19" s="30" t="s">
        <v>33</v>
      </c>
      <c r="V19" s="30" t="s">
        <v>33</v>
      </c>
      <c r="W19" s="30" t="s">
        <v>33</v>
      </c>
      <c r="X19" s="28">
        <f t="shared" si="9"/>
        <v>0</v>
      </c>
      <c r="Y19" s="28"/>
      <c r="Z19" s="28">
        <f t="shared" ref="Z19:Z20" si="12">X19</f>
        <v>0</v>
      </c>
      <c r="AA19" s="28">
        <f t="shared" si="10"/>
        <v>0</v>
      </c>
      <c r="AB19" s="28">
        <f t="shared" si="10"/>
        <v>0</v>
      </c>
      <c r="AC19" s="28">
        <f t="shared" si="10"/>
        <v>0</v>
      </c>
      <c r="AD19" s="26">
        <f t="shared" si="3"/>
        <v>0</v>
      </c>
      <c r="AE19" s="28">
        <f t="shared" si="3"/>
        <v>0</v>
      </c>
      <c r="AF19" s="28">
        <f t="shared" si="3"/>
        <v>0</v>
      </c>
      <c r="AG19" s="28">
        <f t="shared" si="3"/>
        <v>0</v>
      </c>
      <c r="AH19" s="26">
        <f t="shared" si="4"/>
        <v>0</v>
      </c>
      <c r="AI19" s="27">
        <f t="shared" si="4"/>
        <v>0</v>
      </c>
      <c r="AJ19" s="27">
        <f t="shared" si="4"/>
        <v>0</v>
      </c>
      <c r="AK19" s="27">
        <f t="shared" si="4"/>
        <v>0</v>
      </c>
      <c r="AL19" s="26">
        <f t="shared" si="5"/>
        <v>0</v>
      </c>
      <c r="AM19" s="27">
        <f t="shared" si="5"/>
        <v>0</v>
      </c>
      <c r="AN19" s="27">
        <f t="shared" si="5"/>
        <v>0</v>
      </c>
      <c r="AO19" s="27">
        <f t="shared" si="5"/>
        <v>0</v>
      </c>
      <c r="AP19" s="26">
        <f>IFERROR(ROUND((AL19/AD19),1),0)</f>
        <v>0</v>
      </c>
      <c r="AQ19" s="28">
        <f t="shared" si="6"/>
        <v>0</v>
      </c>
      <c r="AR19" s="28">
        <f t="shared" si="6"/>
        <v>0</v>
      </c>
      <c r="AS19" s="28">
        <f t="shared" si="6"/>
        <v>0</v>
      </c>
      <c r="AT19" s="28">
        <f t="shared" si="11"/>
        <v>0</v>
      </c>
      <c r="AU19" s="28"/>
      <c r="AV19" s="28"/>
      <c r="AW19" s="28"/>
      <c r="AX19" s="26">
        <f t="shared" ref="AX19:AX28" si="13">AY19+BA19</f>
        <v>0</v>
      </c>
      <c r="AY19" s="27"/>
      <c r="AZ19" s="27"/>
      <c r="BA19" s="27"/>
      <c r="BB19" s="33"/>
    </row>
    <row r="20" spans="1:54">
      <c r="A20" s="23">
        <v>4</v>
      </c>
      <c r="B20" s="24" t="s">
        <v>38</v>
      </c>
      <c r="C20" s="25" t="s">
        <v>39</v>
      </c>
      <c r="D20" s="26">
        <f>[2]V_МО_21!AK20</f>
        <v>0</v>
      </c>
      <c r="E20" s="27">
        <f>[2]V_МО_21!AL20</f>
        <v>0</v>
      </c>
      <c r="F20" s="27">
        <f>[2]V_МО_21!AM20</f>
        <v>0</v>
      </c>
      <c r="G20" s="27">
        <f>[2]V_МО_21!AN20</f>
        <v>0</v>
      </c>
      <c r="H20" s="26">
        <f t="shared" si="1"/>
        <v>0</v>
      </c>
      <c r="I20" s="28">
        <f t="shared" si="1"/>
        <v>0</v>
      </c>
      <c r="J20" s="28">
        <f t="shared" si="1"/>
        <v>0</v>
      </c>
      <c r="K20" s="28">
        <f t="shared" si="1"/>
        <v>0</v>
      </c>
      <c r="L20" s="26">
        <f t="shared" si="7"/>
        <v>0</v>
      </c>
      <c r="M20" s="28">
        <f>[3]Итого!AL20</f>
        <v>0</v>
      </c>
      <c r="N20" s="28">
        <f>[3]Итого!AM20</f>
        <v>0</v>
      </c>
      <c r="O20" s="28">
        <f>[3]Итого!AN20</f>
        <v>0</v>
      </c>
      <c r="P20" s="26"/>
      <c r="Q20" s="28"/>
      <c r="R20" s="28"/>
      <c r="S20" s="28"/>
      <c r="T20" s="32" t="s">
        <v>33</v>
      </c>
      <c r="U20" s="30" t="s">
        <v>33</v>
      </c>
      <c r="V20" s="30" t="s">
        <v>33</v>
      </c>
      <c r="W20" s="30" t="s">
        <v>33</v>
      </c>
      <c r="X20" s="28">
        <f t="shared" si="9"/>
        <v>0</v>
      </c>
      <c r="Y20" s="28"/>
      <c r="Z20" s="28">
        <f t="shared" si="12"/>
        <v>0</v>
      </c>
      <c r="AA20" s="28">
        <f t="shared" si="10"/>
        <v>0</v>
      </c>
      <c r="AB20" s="28">
        <f t="shared" si="10"/>
        <v>0</v>
      </c>
      <c r="AC20" s="28">
        <f t="shared" si="10"/>
        <v>0</v>
      </c>
      <c r="AD20" s="26">
        <f t="shared" si="3"/>
        <v>0</v>
      </c>
      <c r="AE20" s="28">
        <f t="shared" si="3"/>
        <v>0</v>
      </c>
      <c r="AF20" s="28">
        <f t="shared" si="3"/>
        <v>0</v>
      </c>
      <c r="AG20" s="28">
        <f t="shared" si="3"/>
        <v>0</v>
      </c>
      <c r="AH20" s="26">
        <f t="shared" si="4"/>
        <v>0</v>
      </c>
      <c r="AI20" s="27">
        <f t="shared" si="4"/>
        <v>0</v>
      </c>
      <c r="AJ20" s="27">
        <f t="shared" si="4"/>
        <v>0</v>
      </c>
      <c r="AK20" s="27">
        <f t="shared" si="4"/>
        <v>0</v>
      </c>
      <c r="AL20" s="26">
        <f t="shared" si="5"/>
        <v>0</v>
      </c>
      <c r="AM20" s="27">
        <f t="shared" si="5"/>
        <v>0</v>
      </c>
      <c r="AN20" s="27">
        <f t="shared" si="5"/>
        <v>0</v>
      </c>
      <c r="AO20" s="27">
        <f t="shared" si="5"/>
        <v>0</v>
      </c>
      <c r="AP20" s="26">
        <f>IFERROR(ROUND((AL20/AD20),1),0)</f>
        <v>0</v>
      </c>
      <c r="AQ20" s="28">
        <f t="shared" si="6"/>
        <v>0</v>
      </c>
      <c r="AR20" s="28">
        <f t="shared" si="6"/>
        <v>0</v>
      </c>
      <c r="AS20" s="28">
        <f t="shared" si="6"/>
        <v>0</v>
      </c>
      <c r="AT20" s="28">
        <f t="shared" si="11"/>
        <v>0</v>
      </c>
      <c r="AU20" s="28"/>
      <c r="AV20" s="28"/>
      <c r="AW20" s="28"/>
      <c r="AX20" s="26">
        <f t="shared" si="13"/>
        <v>0</v>
      </c>
      <c r="AY20" s="27"/>
      <c r="AZ20" s="27"/>
      <c r="BA20" s="27"/>
      <c r="BB20" s="27"/>
    </row>
    <row r="21" spans="1:54" ht="51" customHeight="1">
      <c r="A21" s="23">
        <v>5</v>
      </c>
      <c r="B21" s="24" t="s">
        <v>40</v>
      </c>
      <c r="C21" s="25" t="s">
        <v>41</v>
      </c>
      <c r="D21" s="26">
        <f>[2]V_МО_21!AK21</f>
        <v>17060</v>
      </c>
      <c r="E21" s="27">
        <f>[2]V_МО_21!AL21</f>
        <v>17060</v>
      </c>
      <c r="F21" s="27">
        <f>[2]V_МО_21!AM21</f>
        <v>0</v>
      </c>
      <c r="G21" s="27">
        <f>[2]V_МО_21!AN21</f>
        <v>0</v>
      </c>
      <c r="H21" s="26">
        <f t="shared" si="1"/>
        <v>11373</v>
      </c>
      <c r="I21" s="28">
        <f t="shared" si="1"/>
        <v>11373</v>
      </c>
      <c r="J21" s="28">
        <f t="shared" si="1"/>
        <v>0</v>
      </c>
      <c r="K21" s="28">
        <f t="shared" si="1"/>
        <v>0</v>
      </c>
      <c r="L21" s="26">
        <f t="shared" si="7"/>
        <v>10534</v>
      </c>
      <c r="M21" s="28">
        <f>[3]Итого!AL21</f>
        <v>10534</v>
      </c>
      <c r="N21" s="28">
        <f>[3]Итого!AM21</f>
        <v>0</v>
      </c>
      <c r="O21" s="28">
        <f>[3]Итого!AN21</f>
        <v>0</v>
      </c>
      <c r="P21" s="26"/>
      <c r="Q21" s="28"/>
      <c r="R21" s="28"/>
      <c r="S21" s="28"/>
      <c r="T21" s="32">
        <f t="shared" si="8"/>
        <v>92.62</v>
      </c>
      <c r="U21" s="30">
        <f t="shared" si="2"/>
        <v>92.62</v>
      </c>
      <c r="V21" s="30" t="s">
        <v>33</v>
      </c>
      <c r="W21" s="30" t="s">
        <v>33</v>
      </c>
      <c r="X21" s="28">
        <f t="shared" si="9"/>
        <v>-839</v>
      </c>
      <c r="Y21" s="28"/>
      <c r="Z21" s="28">
        <f>X21</f>
        <v>-839</v>
      </c>
      <c r="AA21" s="28">
        <f t="shared" si="10"/>
        <v>-839</v>
      </c>
      <c r="AB21" s="28">
        <f t="shared" si="10"/>
        <v>0</v>
      </c>
      <c r="AC21" s="28">
        <f t="shared" si="10"/>
        <v>0</v>
      </c>
      <c r="AD21" s="26">
        <f t="shared" si="3"/>
        <v>1317</v>
      </c>
      <c r="AE21" s="28">
        <f t="shared" si="3"/>
        <v>1317</v>
      </c>
      <c r="AF21" s="28">
        <f t="shared" si="3"/>
        <v>0</v>
      </c>
      <c r="AG21" s="28">
        <f t="shared" si="3"/>
        <v>0</v>
      </c>
      <c r="AH21" s="26">
        <f t="shared" si="4"/>
        <v>839</v>
      </c>
      <c r="AI21" s="27">
        <f t="shared" si="4"/>
        <v>839</v>
      </c>
      <c r="AJ21" s="27">
        <f t="shared" si="4"/>
        <v>0</v>
      </c>
      <c r="AK21" s="27">
        <f t="shared" si="4"/>
        <v>0</v>
      </c>
      <c r="AL21" s="26">
        <f t="shared" si="5"/>
        <v>6526</v>
      </c>
      <c r="AM21" s="27">
        <f t="shared" si="5"/>
        <v>6526</v>
      </c>
      <c r="AN21" s="27">
        <f t="shared" si="5"/>
        <v>0</v>
      </c>
      <c r="AO21" s="27">
        <f t="shared" si="5"/>
        <v>0</v>
      </c>
      <c r="AP21" s="26">
        <f>IFERROR(ROUND((AL21/AD21),1),0)</f>
        <v>5</v>
      </c>
      <c r="AQ21" s="28">
        <f t="shared" si="6"/>
        <v>5</v>
      </c>
      <c r="AR21" s="28">
        <f t="shared" si="6"/>
        <v>0</v>
      </c>
      <c r="AS21" s="28">
        <f t="shared" si="6"/>
        <v>0</v>
      </c>
      <c r="AT21" s="28">
        <f t="shared" si="11"/>
        <v>0</v>
      </c>
      <c r="AU21" s="28"/>
      <c r="AV21" s="28"/>
      <c r="AW21" s="28"/>
      <c r="AX21" s="26">
        <f t="shared" si="13"/>
        <v>0</v>
      </c>
      <c r="AY21" s="27"/>
      <c r="AZ21" s="27"/>
      <c r="BA21" s="27"/>
      <c r="BB21" s="27"/>
    </row>
    <row r="22" spans="1:54">
      <c r="A22" s="34"/>
      <c r="B22" s="35" t="s">
        <v>42</v>
      </c>
      <c r="C22" s="36"/>
      <c r="D22" s="37">
        <f>SUM(D17:D21)</f>
        <v>60648</v>
      </c>
      <c r="E22" s="37">
        <f t="shared" ref="E22:AC22" si="14">SUM(E17:E21)</f>
        <v>58289</v>
      </c>
      <c r="F22" s="37">
        <f t="shared" si="14"/>
        <v>2359</v>
      </c>
      <c r="G22" s="37">
        <f t="shared" si="14"/>
        <v>0</v>
      </c>
      <c r="H22" s="37">
        <f t="shared" si="14"/>
        <v>40432</v>
      </c>
      <c r="I22" s="37">
        <f t="shared" si="14"/>
        <v>38859</v>
      </c>
      <c r="J22" s="37">
        <f t="shared" si="14"/>
        <v>1572</v>
      </c>
      <c r="K22" s="37">
        <f t="shared" si="14"/>
        <v>0</v>
      </c>
      <c r="L22" s="37">
        <f t="shared" si="14"/>
        <v>42441</v>
      </c>
      <c r="M22" s="37">
        <f t="shared" si="14"/>
        <v>41698</v>
      </c>
      <c r="N22" s="37">
        <f t="shared" si="14"/>
        <v>743</v>
      </c>
      <c r="O22" s="37">
        <f t="shared" si="14"/>
        <v>0</v>
      </c>
      <c r="P22" s="37">
        <f>SUM(P17:P21)</f>
        <v>0</v>
      </c>
      <c r="Q22" s="37">
        <f t="shared" ref="Q22:S22" si="15">SUM(Q17:Q21)</f>
        <v>0</v>
      </c>
      <c r="R22" s="37">
        <f t="shared" si="15"/>
        <v>0</v>
      </c>
      <c r="S22" s="37">
        <f t="shared" si="15"/>
        <v>0</v>
      </c>
      <c r="T22" s="38">
        <f t="shared" si="8"/>
        <v>104.97</v>
      </c>
      <c r="U22" s="38">
        <f>ROUND(M22/I22*100,2)</f>
        <v>107.31</v>
      </c>
      <c r="V22" s="38">
        <f t="shared" ref="V22" si="16">ROUND(N22/J22*100,2)</f>
        <v>47.26</v>
      </c>
      <c r="W22" s="39" t="s">
        <v>33</v>
      </c>
      <c r="X22" s="37">
        <f>SUM(X17:X21)</f>
        <v>2009</v>
      </c>
      <c r="Y22" s="37">
        <f t="shared" si="14"/>
        <v>3138</v>
      </c>
      <c r="Z22" s="37">
        <f t="shared" si="14"/>
        <v>-1129</v>
      </c>
      <c r="AA22" s="37">
        <f t="shared" si="14"/>
        <v>2839</v>
      </c>
      <c r="AB22" s="37">
        <f t="shared" si="14"/>
        <v>-829</v>
      </c>
      <c r="AC22" s="37">
        <f t="shared" si="14"/>
        <v>0</v>
      </c>
      <c r="AD22" s="37">
        <f>SUM(AD17:AD21)</f>
        <v>5305</v>
      </c>
      <c r="AE22" s="37">
        <f t="shared" ref="AE22:AG22" si="17">SUM(AE17:AE21)</f>
        <v>5212</v>
      </c>
      <c r="AF22" s="37">
        <f t="shared" si="17"/>
        <v>93</v>
      </c>
      <c r="AG22" s="37">
        <f t="shared" si="17"/>
        <v>0</v>
      </c>
      <c r="AH22" s="37">
        <f>SUM(AH17:AH21)</f>
        <v>-2009</v>
      </c>
      <c r="AI22" s="37">
        <f t="shared" ref="AI22:AK22" si="18">SUM(AI17:AI21)</f>
        <v>-2839</v>
      </c>
      <c r="AJ22" s="37">
        <f t="shared" si="18"/>
        <v>829</v>
      </c>
      <c r="AK22" s="37">
        <f t="shared" si="18"/>
        <v>0</v>
      </c>
      <c r="AL22" s="37">
        <f>SUM(AL17:AL21)</f>
        <v>18207</v>
      </c>
      <c r="AM22" s="37">
        <f t="shared" ref="AM22:AO22" si="19">SUM(AM17:AM21)</f>
        <v>16591</v>
      </c>
      <c r="AN22" s="37">
        <f t="shared" si="19"/>
        <v>1616</v>
      </c>
      <c r="AO22" s="37">
        <f t="shared" si="19"/>
        <v>0</v>
      </c>
      <c r="AP22" s="37">
        <f>SUM(AP17:AP21)</f>
        <v>11.7</v>
      </c>
      <c r="AQ22" s="37">
        <f t="shared" ref="AQ22:AS22" si="20">SUM(AQ17:AQ21)</f>
        <v>10.9</v>
      </c>
      <c r="AR22" s="37">
        <f t="shared" si="20"/>
        <v>397.4</v>
      </c>
      <c r="AS22" s="37">
        <f t="shared" si="20"/>
        <v>0</v>
      </c>
      <c r="AT22" s="37">
        <f>SUM(AT17:AT21)</f>
        <v>0</v>
      </c>
      <c r="AU22" s="37">
        <f t="shared" ref="AU22:AW22" si="21">SUM(AU17:AU21)</f>
        <v>0</v>
      </c>
      <c r="AV22" s="37">
        <f t="shared" si="21"/>
        <v>0</v>
      </c>
      <c r="AW22" s="37">
        <f t="shared" si="21"/>
        <v>0</v>
      </c>
      <c r="AX22" s="40">
        <f t="shared" si="13"/>
        <v>0</v>
      </c>
      <c r="AY22" s="40">
        <f>SUM(AY17:AY21)</f>
        <v>0</v>
      </c>
      <c r="AZ22" s="40"/>
      <c r="BA22" s="40">
        <f>SUM(BA17:BA21)</f>
        <v>0</v>
      </c>
      <c r="BB22" s="40">
        <f>SUM(BB17:BB21)</f>
        <v>0</v>
      </c>
    </row>
    <row r="23" spans="1:54">
      <c r="A23" s="23">
        <v>7</v>
      </c>
      <c r="B23" s="24" t="s">
        <v>43</v>
      </c>
      <c r="C23" s="25" t="s">
        <v>44</v>
      </c>
      <c r="D23" s="26">
        <f>[2]V_МО_21!AK23</f>
        <v>155828</v>
      </c>
      <c r="E23" s="28">
        <f>[2]V_МО_21!AL23</f>
        <v>155828</v>
      </c>
      <c r="F23" s="28">
        <f>[2]V_МО_21!AM23</f>
        <v>0</v>
      </c>
      <c r="G23" s="28">
        <f>[2]V_МО_21!AN23</f>
        <v>0</v>
      </c>
      <c r="H23" s="26">
        <f t="shared" ref="H23:K28" si="22">ROUND(D23/12*$K$5,0)</f>
        <v>103885</v>
      </c>
      <c r="I23" s="28">
        <f t="shared" si="22"/>
        <v>103885</v>
      </c>
      <c r="J23" s="28">
        <f t="shared" si="22"/>
        <v>0</v>
      </c>
      <c r="K23" s="28">
        <f t="shared" si="22"/>
        <v>0</v>
      </c>
      <c r="L23" s="26">
        <f>M23+N23+O23</f>
        <v>94438</v>
      </c>
      <c r="M23" s="28">
        <f>[3]Итого!AL23</f>
        <v>94438</v>
      </c>
      <c r="N23" s="28">
        <f>[3]Итого!AM23</f>
        <v>0</v>
      </c>
      <c r="O23" s="28">
        <f>[3]Итого!AN23</f>
        <v>0</v>
      </c>
      <c r="P23" s="26"/>
      <c r="Q23" s="28"/>
      <c r="R23" s="28"/>
      <c r="S23" s="28"/>
      <c r="T23" s="32">
        <f>ROUND(L23/H23*100,2)</f>
        <v>90.91</v>
      </c>
      <c r="U23" s="30">
        <f t="shared" si="2"/>
        <v>90.91</v>
      </c>
      <c r="V23" s="30" t="s">
        <v>33</v>
      </c>
      <c r="W23" s="30" t="s">
        <v>33</v>
      </c>
      <c r="X23" s="28">
        <f t="shared" si="9"/>
        <v>-9447</v>
      </c>
      <c r="Y23" s="28"/>
      <c r="Z23" s="28">
        <f t="shared" ref="Z23" si="23">X23</f>
        <v>-9447</v>
      </c>
      <c r="AA23" s="28">
        <f t="shared" ref="AA23:AC28" si="24">M23-I23</f>
        <v>-9447</v>
      </c>
      <c r="AB23" s="28">
        <f t="shared" si="24"/>
        <v>0</v>
      </c>
      <c r="AC23" s="28">
        <f t="shared" si="24"/>
        <v>0</v>
      </c>
      <c r="AD23" s="26">
        <f t="shared" ref="AD23:AG28" si="25">ROUND((L23/$AD$6),0)</f>
        <v>11805</v>
      </c>
      <c r="AE23" s="28">
        <f t="shared" si="25"/>
        <v>11805</v>
      </c>
      <c r="AF23" s="28">
        <f t="shared" si="25"/>
        <v>0</v>
      </c>
      <c r="AG23" s="28">
        <f t="shared" si="25"/>
        <v>0</v>
      </c>
      <c r="AH23" s="26">
        <f t="shared" ref="AH23:AK28" si="26">ROUND((H23-L23),0)</f>
        <v>9447</v>
      </c>
      <c r="AI23" s="27">
        <f t="shared" si="26"/>
        <v>9447</v>
      </c>
      <c r="AJ23" s="27">
        <f t="shared" si="26"/>
        <v>0</v>
      </c>
      <c r="AK23" s="27">
        <f t="shared" si="26"/>
        <v>0</v>
      </c>
      <c r="AL23" s="26">
        <f t="shared" ref="AL23:AO28" si="27">D23-L23</f>
        <v>61390</v>
      </c>
      <c r="AM23" s="28">
        <f t="shared" si="27"/>
        <v>61390</v>
      </c>
      <c r="AN23" s="28">
        <f t="shared" si="27"/>
        <v>0</v>
      </c>
      <c r="AO23" s="28">
        <f t="shared" si="27"/>
        <v>0</v>
      </c>
      <c r="AP23" s="26">
        <f>IFERROR(ROUND((AL23/AD23),1),0)</f>
        <v>5.2</v>
      </c>
      <c r="AQ23" s="28">
        <f t="shared" ref="AQ23:AS28" si="28">IFERROR(ROUND((AM23/AE23),1),0)</f>
        <v>5.2</v>
      </c>
      <c r="AR23" s="28">
        <f t="shared" si="28"/>
        <v>0</v>
      </c>
      <c r="AS23" s="28">
        <f t="shared" si="28"/>
        <v>0</v>
      </c>
      <c r="AT23" s="28">
        <f t="shared" ref="AT23:AT28" si="29">AU23+AV23+AW23</f>
        <v>0</v>
      </c>
      <c r="AU23" s="28"/>
      <c r="AV23" s="28"/>
      <c r="AW23" s="28"/>
      <c r="AX23" s="26">
        <f t="shared" si="13"/>
        <v>0</v>
      </c>
      <c r="AY23" s="27"/>
      <c r="AZ23" s="27"/>
      <c r="BA23" s="27"/>
      <c r="BB23" s="27"/>
    </row>
    <row r="24" spans="1:54">
      <c r="A24" s="23">
        <v>8</v>
      </c>
      <c r="B24" s="24" t="s">
        <v>45</v>
      </c>
      <c r="C24" s="25" t="s">
        <v>46</v>
      </c>
      <c r="D24" s="26">
        <f>[2]V_МО_21!AK24</f>
        <v>82316</v>
      </c>
      <c r="E24" s="28">
        <f>[2]V_МО_21!AL24</f>
        <v>41334</v>
      </c>
      <c r="F24" s="28">
        <f>[2]V_МО_21!AM24</f>
        <v>40982</v>
      </c>
      <c r="G24" s="28">
        <f>[2]V_МО_21!AN24</f>
        <v>0</v>
      </c>
      <c r="H24" s="26">
        <f t="shared" si="22"/>
        <v>54877</v>
      </c>
      <c r="I24" s="28">
        <f t="shared" si="22"/>
        <v>27556</v>
      </c>
      <c r="J24" s="28">
        <f t="shared" si="22"/>
        <v>27321</v>
      </c>
      <c r="K24" s="28">
        <f t="shared" si="22"/>
        <v>0</v>
      </c>
      <c r="L24" s="26">
        <f t="shared" ref="L24:L28" si="30">M24+N24+O24</f>
        <v>38072</v>
      </c>
      <c r="M24" s="28">
        <f>[3]Итого!AL24</f>
        <v>9925</v>
      </c>
      <c r="N24" s="28">
        <f>[3]Итого!AM24</f>
        <v>28147</v>
      </c>
      <c r="O24" s="28">
        <f>[3]Итого!AN24</f>
        <v>0</v>
      </c>
      <c r="P24" s="26"/>
      <c r="Q24" s="28"/>
      <c r="R24" s="28"/>
      <c r="S24" s="28"/>
      <c r="T24" s="32">
        <f t="shared" si="8"/>
        <v>69.38</v>
      </c>
      <c r="U24" s="30">
        <f t="shared" si="2"/>
        <v>36.020000000000003</v>
      </c>
      <c r="V24" s="30">
        <f t="shared" si="2"/>
        <v>103.02</v>
      </c>
      <c r="W24" s="30" t="s">
        <v>33</v>
      </c>
      <c r="X24" s="28">
        <f t="shared" si="9"/>
        <v>-16805</v>
      </c>
      <c r="Y24" s="28"/>
      <c r="Z24" s="28">
        <f>X24</f>
        <v>-16805</v>
      </c>
      <c r="AA24" s="28">
        <f t="shared" si="24"/>
        <v>-17631</v>
      </c>
      <c r="AB24" s="28">
        <f t="shared" si="24"/>
        <v>826</v>
      </c>
      <c r="AC24" s="28">
        <f t="shared" si="24"/>
        <v>0</v>
      </c>
      <c r="AD24" s="26">
        <f t="shared" si="25"/>
        <v>4759</v>
      </c>
      <c r="AE24" s="28">
        <f t="shared" si="25"/>
        <v>1241</v>
      </c>
      <c r="AF24" s="28">
        <f t="shared" si="25"/>
        <v>3518</v>
      </c>
      <c r="AG24" s="28">
        <f t="shared" si="25"/>
        <v>0</v>
      </c>
      <c r="AH24" s="26">
        <f t="shared" si="26"/>
        <v>16805</v>
      </c>
      <c r="AI24" s="27">
        <f t="shared" si="26"/>
        <v>17631</v>
      </c>
      <c r="AJ24" s="27">
        <f t="shared" si="26"/>
        <v>-826</v>
      </c>
      <c r="AK24" s="27">
        <f t="shared" si="26"/>
        <v>0</v>
      </c>
      <c r="AL24" s="26">
        <f t="shared" si="27"/>
        <v>44244</v>
      </c>
      <c r="AM24" s="28">
        <f t="shared" si="27"/>
        <v>31409</v>
      </c>
      <c r="AN24" s="28">
        <f t="shared" si="27"/>
        <v>12835</v>
      </c>
      <c r="AO24" s="28">
        <f t="shared" si="27"/>
        <v>0</v>
      </c>
      <c r="AP24" s="26">
        <f t="shared" ref="AP24:AP28" si="31">IFERROR(ROUND((AL24/AD24),1),0)</f>
        <v>9.3000000000000007</v>
      </c>
      <c r="AQ24" s="28">
        <f t="shared" si="28"/>
        <v>25.3</v>
      </c>
      <c r="AR24" s="28">
        <f t="shared" si="28"/>
        <v>3.6</v>
      </c>
      <c r="AS24" s="28">
        <f t="shared" si="28"/>
        <v>0</v>
      </c>
      <c r="AT24" s="28">
        <f t="shared" si="29"/>
        <v>0</v>
      </c>
      <c r="AU24" s="28"/>
      <c r="AV24" s="28"/>
      <c r="AW24" s="28"/>
      <c r="AX24" s="26">
        <f t="shared" si="13"/>
        <v>0</v>
      </c>
      <c r="AY24" s="27"/>
      <c r="AZ24" s="27"/>
      <c r="BA24" s="27"/>
      <c r="BB24" s="27"/>
    </row>
    <row r="25" spans="1:54" ht="46.5">
      <c r="A25" s="23">
        <v>9</v>
      </c>
      <c r="B25" s="24" t="s">
        <v>47</v>
      </c>
      <c r="C25" s="25" t="s">
        <v>48</v>
      </c>
      <c r="D25" s="26">
        <f>[2]V_МО_21!AK25</f>
        <v>8488</v>
      </c>
      <c r="E25" s="28">
        <f>[2]V_МО_21!AL25</f>
        <v>8488</v>
      </c>
      <c r="F25" s="28">
        <f>[2]V_МО_21!AM25</f>
        <v>0</v>
      </c>
      <c r="G25" s="28">
        <f>[2]V_МО_21!AN25</f>
        <v>0</v>
      </c>
      <c r="H25" s="26">
        <f t="shared" si="22"/>
        <v>5659</v>
      </c>
      <c r="I25" s="28">
        <f t="shared" si="22"/>
        <v>5659</v>
      </c>
      <c r="J25" s="28">
        <f t="shared" si="22"/>
        <v>0</v>
      </c>
      <c r="K25" s="28">
        <f t="shared" si="22"/>
        <v>0</v>
      </c>
      <c r="L25" s="26">
        <f t="shared" si="30"/>
        <v>9292</v>
      </c>
      <c r="M25" s="28">
        <f>[3]Итого!AL25</f>
        <v>9292</v>
      </c>
      <c r="N25" s="28">
        <f>[3]Итого!AM25</f>
        <v>0</v>
      </c>
      <c r="O25" s="28">
        <f>[3]Итого!AN25</f>
        <v>0</v>
      </c>
      <c r="P25" s="26"/>
      <c r="Q25" s="28"/>
      <c r="R25" s="28"/>
      <c r="S25" s="28"/>
      <c r="T25" s="32">
        <f t="shared" si="8"/>
        <v>164.2</v>
      </c>
      <c r="U25" s="30">
        <f t="shared" si="2"/>
        <v>164.2</v>
      </c>
      <c r="V25" s="30" t="s">
        <v>33</v>
      </c>
      <c r="W25" s="30" t="s">
        <v>33</v>
      </c>
      <c r="X25" s="28">
        <f t="shared" si="9"/>
        <v>3633</v>
      </c>
      <c r="Y25" s="28">
        <f>X25</f>
        <v>3633</v>
      </c>
      <c r="Z25" s="28"/>
      <c r="AA25" s="28">
        <f t="shared" si="24"/>
        <v>3633</v>
      </c>
      <c r="AB25" s="28">
        <f t="shared" si="24"/>
        <v>0</v>
      </c>
      <c r="AC25" s="28">
        <f t="shared" si="24"/>
        <v>0</v>
      </c>
      <c r="AD25" s="26">
        <f t="shared" si="25"/>
        <v>1162</v>
      </c>
      <c r="AE25" s="28">
        <f t="shared" si="25"/>
        <v>1162</v>
      </c>
      <c r="AF25" s="28">
        <f t="shared" si="25"/>
        <v>0</v>
      </c>
      <c r="AG25" s="28">
        <f t="shared" si="25"/>
        <v>0</v>
      </c>
      <c r="AH25" s="26">
        <f t="shared" si="26"/>
        <v>-3633</v>
      </c>
      <c r="AI25" s="27">
        <f t="shared" si="26"/>
        <v>-3633</v>
      </c>
      <c r="AJ25" s="27">
        <f t="shared" si="26"/>
        <v>0</v>
      </c>
      <c r="AK25" s="27">
        <f t="shared" si="26"/>
        <v>0</v>
      </c>
      <c r="AL25" s="26">
        <f t="shared" si="27"/>
        <v>-804</v>
      </c>
      <c r="AM25" s="28">
        <f t="shared" si="27"/>
        <v>-804</v>
      </c>
      <c r="AN25" s="28">
        <f t="shared" si="27"/>
        <v>0</v>
      </c>
      <c r="AO25" s="28">
        <f t="shared" si="27"/>
        <v>0</v>
      </c>
      <c r="AP25" s="26">
        <f t="shared" si="31"/>
        <v>-0.7</v>
      </c>
      <c r="AQ25" s="28">
        <f t="shared" si="28"/>
        <v>-0.7</v>
      </c>
      <c r="AR25" s="28">
        <f t="shared" si="28"/>
        <v>0</v>
      </c>
      <c r="AS25" s="28">
        <f t="shared" si="28"/>
        <v>0</v>
      </c>
      <c r="AT25" s="28">
        <f t="shared" si="29"/>
        <v>5000</v>
      </c>
      <c r="AU25" s="28">
        <v>5000</v>
      </c>
      <c r="AV25" s="28"/>
      <c r="AW25" s="28"/>
      <c r="AX25" s="26">
        <f t="shared" si="13"/>
        <v>1966</v>
      </c>
      <c r="AY25" s="27">
        <f>AE25+804</f>
        <v>1966</v>
      </c>
      <c r="AZ25" s="27"/>
      <c r="BA25" s="27"/>
      <c r="BB25" s="33" t="s">
        <v>49</v>
      </c>
    </row>
    <row r="26" spans="1:54">
      <c r="A26" s="23">
        <v>10</v>
      </c>
      <c r="B26" s="24" t="s">
        <v>50</v>
      </c>
      <c r="C26" s="25" t="s">
        <v>51</v>
      </c>
      <c r="D26" s="26">
        <f>[2]V_МО_21!AK26</f>
        <v>13081</v>
      </c>
      <c r="E26" s="28">
        <f>[2]V_МО_21!AL26</f>
        <v>0</v>
      </c>
      <c r="F26" s="28">
        <f>[2]V_МО_21!AM26</f>
        <v>0</v>
      </c>
      <c r="G26" s="28">
        <f>[2]V_МО_21!AN26</f>
        <v>13081</v>
      </c>
      <c r="H26" s="26">
        <f t="shared" si="22"/>
        <v>8721</v>
      </c>
      <c r="I26" s="28">
        <f t="shared" si="22"/>
        <v>0</v>
      </c>
      <c r="J26" s="28">
        <f t="shared" si="22"/>
        <v>0</v>
      </c>
      <c r="K26" s="28">
        <f t="shared" si="22"/>
        <v>8721</v>
      </c>
      <c r="L26" s="26">
        <f t="shared" si="30"/>
        <v>12262</v>
      </c>
      <c r="M26" s="28">
        <f>[3]Итого!AL26</f>
        <v>0</v>
      </c>
      <c r="N26" s="28">
        <f>[3]Итого!AM26</f>
        <v>0</v>
      </c>
      <c r="O26" s="28">
        <f>[3]Итого!AN26</f>
        <v>12262</v>
      </c>
      <c r="P26" s="26"/>
      <c r="Q26" s="28"/>
      <c r="R26" s="28"/>
      <c r="S26" s="28"/>
      <c r="T26" s="32">
        <f t="shared" si="8"/>
        <v>140.6</v>
      </c>
      <c r="U26" s="30" t="s">
        <v>33</v>
      </c>
      <c r="V26" s="30" t="s">
        <v>33</v>
      </c>
      <c r="W26" s="30">
        <f>ROUND(O26/K26*100,2)</f>
        <v>140.6</v>
      </c>
      <c r="X26" s="28">
        <f t="shared" si="9"/>
        <v>3541</v>
      </c>
      <c r="Y26" s="28"/>
      <c r="Z26" s="28">
        <f t="shared" ref="Z26:Z28" si="32">X26</f>
        <v>3541</v>
      </c>
      <c r="AA26" s="28">
        <f t="shared" si="24"/>
        <v>0</v>
      </c>
      <c r="AB26" s="28">
        <f t="shared" si="24"/>
        <v>0</v>
      </c>
      <c r="AC26" s="28">
        <f t="shared" si="24"/>
        <v>3541</v>
      </c>
      <c r="AD26" s="26">
        <f t="shared" si="25"/>
        <v>1533</v>
      </c>
      <c r="AE26" s="28">
        <f t="shared" si="25"/>
        <v>0</v>
      </c>
      <c r="AF26" s="28">
        <f t="shared" si="25"/>
        <v>0</v>
      </c>
      <c r="AG26" s="28">
        <f t="shared" si="25"/>
        <v>1533</v>
      </c>
      <c r="AH26" s="26">
        <f t="shared" si="26"/>
        <v>-3541</v>
      </c>
      <c r="AI26" s="27">
        <f t="shared" si="26"/>
        <v>0</v>
      </c>
      <c r="AJ26" s="27">
        <f t="shared" si="26"/>
        <v>0</v>
      </c>
      <c r="AK26" s="27">
        <f t="shared" si="26"/>
        <v>-3541</v>
      </c>
      <c r="AL26" s="26">
        <f t="shared" si="27"/>
        <v>819</v>
      </c>
      <c r="AM26" s="28">
        <f t="shared" si="27"/>
        <v>0</v>
      </c>
      <c r="AN26" s="28">
        <f t="shared" si="27"/>
        <v>0</v>
      </c>
      <c r="AO26" s="28">
        <f t="shared" si="27"/>
        <v>819</v>
      </c>
      <c r="AP26" s="26">
        <f t="shared" si="31"/>
        <v>0.5</v>
      </c>
      <c r="AQ26" s="28">
        <f t="shared" si="28"/>
        <v>0</v>
      </c>
      <c r="AR26" s="28">
        <f t="shared" si="28"/>
        <v>0</v>
      </c>
      <c r="AS26" s="28">
        <f t="shared" si="28"/>
        <v>0.5</v>
      </c>
      <c r="AT26" s="28">
        <f t="shared" si="29"/>
        <v>0</v>
      </c>
      <c r="AU26" s="28"/>
      <c r="AV26" s="28"/>
      <c r="AW26" s="28"/>
      <c r="AX26" s="26">
        <f t="shared" si="13"/>
        <v>0</v>
      </c>
      <c r="AY26" s="27"/>
      <c r="AZ26" s="27"/>
      <c r="BA26" s="27"/>
      <c r="BB26" s="27"/>
    </row>
    <row r="27" spans="1:54">
      <c r="A27" s="23">
        <v>11</v>
      </c>
      <c r="B27" s="24" t="s">
        <v>52</v>
      </c>
      <c r="C27" s="25" t="s">
        <v>53</v>
      </c>
      <c r="D27" s="26">
        <f>[2]V_МО_21!AK27</f>
        <v>0</v>
      </c>
      <c r="E27" s="28">
        <f>[2]V_МО_21!AL27</f>
        <v>0</v>
      </c>
      <c r="F27" s="28">
        <f>[2]V_МО_21!AM27</f>
        <v>0</v>
      </c>
      <c r="G27" s="28">
        <f>[2]V_МО_21!AN27</f>
        <v>0</v>
      </c>
      <c r="H27" s="26">
        <f t="shared" si="22"/>
        <v>0</v>
      </c>
      <c r="I27" s="28">
        <f t="shared" si="22"/>
        <v>0</v>
      </c>
      <c r="J27" s="28">
        <f t="shared" si="22"/>
        <v>0</v>
      </c>
      <c r="K27" s="28">
        <f t="shared" si="22"/>
        <v>0</v>
      </c>
      <c r="L27" s="26">
        <f t="shared" si="30"/>
        <v>0</v>
      </c>
      <c r="M27" s="28">
        <f>[3]Итого!AL27</f>
        <v>0</v>
      </c>
      <c r="N27" s="28">
        <f>[3]Итого!AM27</f>
        <v>0</v>
      </c>
      <c r="O27" s="28">
        <f>[3]Итого!AN27</f>
        <v>0</v>
      </c>
      <c r="P27" s="26"/>
      <c r="Q27" s="28"/>
      <c r="R27" s="28"/>
      <c r="S27" s="28"/>
      <c r="T27" s="32" t="s">
        <v>33</v>
      </c>
      <c r="U27" s="30" t="s">
        <v>33</v>
      </c>
      <c r="V27" s="30" t="s">
        <v>33</v>
      </c>
      <c r="W27" s="30" t="s">
        <v>33</v>
      </c>
      <c r="X27" s="28">
        <f t="shared" si="9"/>
        <v>0</v>
      </c>
      <c r="Y27" s="28"/>
      <c r="Z27" s="28">
        <f t="shared" si="32"/>
        <v>0</v>
      </c>
      <c r="AA27" s="28">
        <f t="shared" si="24"/>
        <v>0</v>
      </c>
      <c r="AB27" s="28">
        <f t="shared" si="24"/>
        <v>0</v>
      </c>
      <c r="AC27" s="28">
        <f t="shared" si="24"/>
        <v>0</v>
      </c>
      <c r="AD27" s="26">
        <f t="shared" si="25"/>
        <v>0</v>
      </c>
      <c r="AE27" s="28">
        <f t="shared" si="25"/>
        <v>0</v>
      </c>
      <c r="AF27" s="28">
        <f t="shared" si="25"/>
        <v>0</v>
      </c>
      <c r="AG27" s="28">
        <f t="shared" si="25"/>
        <v>0</v>
      </c>
      <c r="AH27" s="26">
        <f t="shared" si="26"/>
        <v>0</v>
      </c>
      <c r="AI27" s="27">
        <f t="shared" si="26"/>
        <v>0</v>
      </c>
      <c r="AJ27" s="27">
        <f t="shared" si="26"/>
        <v>0</v>
      </c>
      <c r="AK27" s="27">
        <f t="shared" si="26"/>
        <v>0</v>
      </c>
      <c r="AL27" s="26">
        <f t="shared" si="27"/>
        <v>0</v>
      </c>
      <c r="AM27" s="28">
        <f t="shared" si="27"/>
        <v>0</v>
      </c>
      <c r="AN27" s="28">
        <f t="shared" si="27"/>
        <v>0</v>
      </c>
      <c r="AO27" s="28">
        <f t="shared" si="27"/>
        <v>0</v>
      </c>
      <c r="AP27" s="26">
        <f t="shared" si="31"/>
        <v>0</v>
      </c>
      <c r="AQ27" s="28">
        <f t="shared" si="28"/>
        <v>0</v>
      </c>
      <c r="AR27" s="28">
        <f t="shared" si="28"/>
        <v>0</v>
      </c>
      <c r="AS27" s="28">
        <f t="shared" si="28"/>
        <v>0</v>
      </c>
      <c r="AT27" s="28">
        <f t="shared" si="29"/>
        <v>0</v>
      </c>
      <c r="AU27" s="28"/>
      <c r="AV27" s="28"/>
      <c r="AW27" s="28"/>
      <c r="AX27" s="26">
        <f t="shared" si="13"/>
        <v>0</v>
      </c>
      <c r="AY27" s="27"/>
      <c r="AZ27" s="27"/>
      <c r="BA27" s="27"/>
      <c r="BB27" s="27"/>
    </row>
    <row r="28" spans="1:54">
      <c r="A28" s="23">
        <v>12</v>
      </c>
      <c r="B28" s="24" t="s">
        <v>54</v>
      </c>
      <c r="C28" s="25" t="s">
        <v>55</v>
      </c>
      <c r="D28" s="26">
        <f>[2]V_МО_21!AK28</f>
        <v>37212</v>
      </c>
      <c r="E28" s="28">
        <f>[2]V_МО_21!AL28</f>
        <v>37212</v>
      </c>
      <c r="F28" s="28">
        <f>[2]V_МО_21!AM28</f>
        <v>0</v>
      </c>
      <c r="G28" s="28">
        <f>[2]V_МО_21!AN28</f>
        <v>0</v>
      </c>
      <c r="H28" s="26">
        <f t="shared" si="22"/>
        <v>24808</v>
      </c>
      <c r="I28" s="28">
        <f t="shared" si="22"/>
        <v>24808</v>
      </c>
      <c r="J28" s="28">
        <f t="shared" si="22"/>
        <v>0</v>
      </c>
      <c r="K28" s="28">
        <f t="shared" si="22"/>
        <v>0</v>
      </c>
      <c r="L28" s="26">
        <f t="shared" si="30"/>
        <v>9106</v>
      </c>
      <c r="M28" s="28">
        <f>[3]Итого!AL28</f>
        <v>9106</v>
      </c>
      <c r="N28" s="28">
        <f>[3]Итого!AM28</f>
        <v>0</v>
      </c>
      <c r="O28" s="28">
        <f>[3]Итого!AN28</f>
        <v>0</v>
      </c>
      <c r="P28" s="26"/>
      <c r="Q28" s="28"/>
      <c r="R28" s="28"/>
      <c r="S28" s="28"/>
      <c r="T28" s="32">
        <f t="shared" si="8"/>
        <v>36.71</v>
      </c>
      <c r="U28" s="30" t="s">
        <v>33</v>
      </c>
      <c r="V28" s="30" t="s">
        <v>33</v>
      </c>
      <c r="W28" s="30" t="s">
        <v>33</v>
      </c>
      <c r="X28" s="28">
        <f t="shared" si="9"/>
        <v>-15702</v>
      </c>
      <c r="Y28" s="28"/>
      <c r="Z28" s="28">
        <f t="shared" si="32"/>
        <v>-15702</v>
      </c>
      <c r="AA28" s="28">
        <f t="shared" si="24"/>
        <v>-15702</v>
      </c>
      <c r="AB28" s="28">
        <f t="shared" si="24"/>
        <v>0</v>
      </c>
      <c r="AC28" s="28">
        <f t="shared" si="24"/>
        <v>0</v>
      </c>
      <c r="AD28" s="26">
        <f t="shared" si="25"/>
        <v>1138</v>
      </c>
      <c r="AE28" s="28">
        <f t="shared" si="25"/>
        <v>1138</v>
      </c>
      <c r="AF28" s="28">
        <f t="shared" si="25"/>
        <v>0</v>
      </c>
      <c r="AG28" s="28">
        <f t="shared" si="25"/>
        <v>0</v>
      </c>
      <c r="AH28" s="26">
        <f t="shared" si="26"/>
        <v>15702</v>
      </c>
      <c r="AI28" s="27">
        <f t="shared" si="26"/>
        <v>15702</v>
      </c>
      <c r="AJ28" s="27">
        <f t="shared" si="26"/>
        <v>0</v>
      </c>
      <c r="AK28" s="27">
        <f t="shared" si="26"/>
        <v>0</v>
      </c>
      <c r="AL28" s="26">
        <f t="shared" si="27"/>
        <v>28106</v>
      </c>
      <c r="AM28" s="28">
        <f t="shared" si="27"/>
        <v>28106</v>
      </c>
      <c r="AN28" s="28">
        <f t="shared" si="27"/>
        <v>0</v>
      </c>
      <c r="AO28" s="28">
        <f t="shared" si="27"/>
        <v>0</v>
      </c>
      <c r="AP28" s="26">
        <f t="shared" si="31"/>
        <v>24.7</v>
      </c>
      <c r="AQ28" s="28">
        <f t="shared" si="28"/>
        <v>24.7</v>
      </c>
      <c r="AR28" s="28">
        <f t="shared" si="28"/>
        <v>0</v>
      </c>
      <c r="AS28" s="28">
        <f t="shared" si="28"/>
        <v>0</v>
      </c>
      <c r="AT28" s="28">
        <f t="shared" si="29"/>
        <v>0</v>
      </c>
      <c r="AU28" s="28"/>
      <c r="AV28" s="28"/>
      <c r="AW28" s="28"/>
      <c r="AX28" s="26">
        <f t="shared" si="13"/>
        <v>0</v>
      </c>
      <c r="AY28" s="27"/>
      <c r="AZ28" s="27"/>
      <c r="BA28" s="27"/>
      <c r="BB28" s="27"/>
    </row>
    <row r="29" spans="1:54">
      <c r="A29" s="41"/>
      <c r="B29" s="42" t="s">
        <v>56</v>
      </c>
      <c r="C29" s="43"/>
      <c r="D29" s="37">
        <f t="shared" ref="D29:K29" si="33">SUM(D23:D28)</f>
        <v>296925</v>
      </c>
      <c r="E29" s="37">
        <f t="shared" si="33"/>
        <v>242862</v>
      </c>
      <c r="F29" s="37">
        <f t="shared" si="33"/>
        <v>40982</v>
      </c>
      <c r="G29" s="37">
        <f t="shared" si="33"/>
        <v>13081</v>
      </c>
      <c r="H29" s="37">
        <f t="shared" si="33"/>
        <v>197950</v>
      </c>
      <c r="I29" s="37">
        <f t="shared" si="33"/>
        <v>161908</v>
      </c>
      <c r="J29" s="37">
        <f t="shared" si="33"/>
        <v>27321</v>
      </c>
      <c r="K29" s="37">
        <f t="shared" si="33"/>
        <v>8721</v>
      </c>
      <c r="L29" s="37">
        <f t="shared" ref="L29:Y29" si="34">SUM(L23:L28)</f>
        <v>163170</v>
      </c>
      <c r="M29" s="37">
        <f t="shared" si="34"/>
        <v>122761</v>
      </c>
      <c r="N29" s="37">
        <f t="shared" si="34"/>
        <v>28147</v>
      </c>
      <c r="O29" s="37">
        <f t="shared" si="34"/>
        <v>12262</v>
      </c>
      <c r="P29" s="37">
        <f>SUM(P23:P28)</f>
        <v>0</v>
      </c>
      <c r="Q29" s="37">
        <f t="shared" ref="Q29:S29" si="35">SUM(Q23:Q28)</f>
        <v>0</v>
      </c>
      <c r="R29" s="37">
        <f t="shared" si="35"/>
        <v>0</v>
      </c>
      <c r="S29" s="37">
        <f t="shared" si="35"/>
        <v>0</v>
      </c>
      <c r="T29" s="38">
        <f t="shared" si="8"/>
        <v>82.43</v>
      </c>
      <c r="U29" s="38">
        <f t="shared" si="2"/>
        <v>75.819999999999993</v>
      </c>
      <c r="V29" s="38">
        <f t="shared" si="2"/>
        <v>103.02</v>
      </c>
      <c r="W29" s="38">
        <f>ROUND(O29/K29*100,2)</f>
        <v>140.6</v>
      </c>
      <c r="X29" s="37">
        <f t="shared" si="34"/>
        <v>-34780</v>
      </c>
      <c r="Y29" s="37">
        <f t="shared" si="34"/>
        <v>3633</v>
      </c>
      <c r="Z29" s="37">
        <f>SUM(Z23:Z28)</f>
        <v>-38413</v>
      </c>
      <c r="AA29" s="37">
        <f>SUM(AA23:AA28)</f>
        <v>-39147</v>
      </c>
      <c r="AB29" s="37">
        <f t="shared" ref="AB29:AC29" si="36">SUM(AB23:AB28)</f>
        <v>826</v>
      </c>
      <c r="AC29" s="37">
        <f t="shared" si="36"/>
        <v>3541</v>
      </c>
      <c r="AD29" s="37">
        <f>SUM(AD23:AD28)</f>
        <v>20397</v>
      </c>
      <c r="AE29" s="37">
        <f t="shared" ref="AE29:AG29" si="37">SUM(AE23:AE28)</f>
        <v>15346</v>
      </c>
      <c r="AF29" s="37">
        <f t="shared" si="37"/>
        <v>3518</v>
      </c>
      <c r="AG29" s="37">
        <f t="shared" si="37"/>
        <v>1533</v>
      </c>
      <c r="AH29" s="37">
        <f>SUM(AH23:AH28)</f>
        <v>34780</v>
      </c>
      <c r="AI29" s="37">
        <f t="shared" ref="AI29:AK29" si="38">SUM(AI23:AI28)</f>
        <v>39147</v>
      </c>
      <c r="AJ29" s="37">
        <f t="shared" si="38"/>
        <v>-826</v>
      </c>
      <c r="AK29" s="37">
        <f t="shared" si="38"/>
        <v>-3541</v>
      </c>
      <c r="AL29" s="37">
        <f>SUM(AL23:AL28)</f>
        <v>133755</v>
      </c>
      <c r="AM29" s="37">
        <f t="shared" ref="AM29:AO29" si="39">SUM(AM23:AM28)</f>
        <v>120101</v>
      </c>
      <c r="AN29" s="37">
        <f t="shared" si="39"/>
        <v>12835</v>
      </c>
      <c r="AO29" s="37">
        <f t="shared" si="39"/>
        <v>819</v>
      </c>
      <c r="AP29" s="37">
        <f>SUM(AP23:AP28)</f>
        <v>39</v>
      </c>
      <c r="AQ29" s="37">
        <f t="shared" ref="AQ29:BA29" si="40">SUM(AQ23:AQ28)</f>
        <v>54.5</v>
      </c>
      <c r="AR29" s="37">
        <f t="shared" si="40"/>
        <v>3.6</v>
      </c>
      <c r="AS29" s="37">
        <f t="shared" si="40"/>
        <v>0.5</v>
      </c>
      <c r="AT29" s="37">
        <f t="shared" si="40"/>
        <v>5000</v>
      </c>
      <c r="AU29" s="37">
        <f t="shared" si="40"/>
        <v>5000</v>
      </c>
      <c r="AV29" s="37">
        <f t="shared" si="40"/>
        <v>0</v>
      </c>
      <c r="AW29" s="37">
        <f t="shared" si="40"/>
        <v>0</v>
      </c>
      <c r="AX29" s="37">
        <f t="shared" si="40"/>
        <v>1966</v>
      </c>
      <c r="AY29" s="37">
        <f t="shared" si="40"/>
        <v>1966</v>
      </c>
      <c r="AZ29" s="37"/>
      <c r="BA29" s="37">
        <f t="shared" si="40"/>
        <v>0</v>
      </c>
      <c r="BB29" s="37">
        <f>SUM(BB23:BB28)</f>
        <v>0</v>
      </c>
    </row>
    <row r="30" spans="1:54" ht="47.25" customHeight="1">
      <c r="A30" s="23">
        <v>13</v>
      </c>
      <c r="B30" s="24" t="s">
        <v>57</v>
      </c>
      <c r="C30" s="25" t="s">
        <v>58</v>
      </c>
      <c r="D30" s="26">
        <f>[2]V_МО_21!AK30</f>
        <v>0</v>
      </c>
      <c r="E30" s="28">
        <f>[2]V_МО_21!AL30</f>
        <v>0</v>
      </c>
      <c r="F30" s="28">
        <f>[2]V_МО_21!AM30</f>
        <v>0</v>
      </c>
      <c r="G30" s="28">
        <f>[2]V_МО_21!AN30</f>
        <v>0</v>
      </c>
      <c r="H30" s="26">
        <f t="shared" ref="H30:K32" si="41">ROUND(D30/12*$K$5,0)</f>
        <v>0</v>
      </c>
      <c r="I30" s="28">
        <f t="shared" si="41"/>
        <v>0</v>
      </c>
      <c r="J30" s="28">
        <f t="shared" si="41"/>
        <v>0</v>
      </c>
      <c r="K30" s="28">
        <f t="shared" si="41"/>
        <v>0</v>
      </c>
      <c r="L30" s="26">
        <f t="shared" ref="L30:L32" si="42">M30+N30+O30</f>
        <v>0</v>
      </c>
      <c r="M30" s="28">
        <f>[3]Итого!AL30</f>
        <v>0</v>
      </c>
      <c r="N30" s="28">
        <f>[3]Итого!AM30</f>
        <v>0</v>
      </c>
      <c r="O30" s="28">
        <f>[3]Итого!AN30</f>
        <v>0</v>
      </c>
      <c r="P30" s="26"/>
      <c r="Q30" s="28"/>
      <c r="R30" s="28"/>
      <c r="S30" s="28"/>
      <c r="T30" s="32" t="s">
        <v>33</v>
      </c>
      <c r="U30" s="44" t="s">
        <v>33</v>
      </c>
      <c r="V30" s="44" t="s">
        <v>33</v>
      </c>
      <c r="W30" s="44" t="s">
        <v>33</v>
      </c>
      <c r="X30" s="28">
        <f t="shared" si="9"/>
        <v>0</v>
      </c>
      <c r="Y30" s="28">
        <f>X30</f>
        <v>0</v>
      </c>
      <c r="Z30" s="28"/>
      <c r="AA30" s="28">
        <f t="shared" ref="AA30:AC32" si="43">M30-I30</f>
        <v>0</v>
      </c>
      <c r="AB30" s="28">
        <f t="shared" si="43"/>
        <v>0</v>
      </c>
      <c r="AC30" s="28">
        <f t="shared" si="43"/>
        <v>0</v>
      </c>
      <c r="AD30" s="26">
        <f t="shared" ref="AD30:AG32" si="44">ROUND((L30/$AD$6),0)</f>
        <v>0</v>
      </c>
      <c r="AE30" s="27">
        <f t="shared" si="44"/>
        <v>0</v>
      </c>
      <c r="AF30" s="27">
        <f t="shared" si="44"/>
        <v>0</v>
      </c>
      <c r="AG30" s="27">
        <f t="shared" si="44"/>
        <v>0</v>
      </c>
      <c r="AH30" s="26">
        <f t="shared" ref="AH30:AK32" si="45">ROUND((H30-L30),0)</f>
        <v>0</v>
      </c>
      <c r="AI30" s="28">
        <f t="shared" si="45"/>
        <v>0</v>
      </c>
      <c r="AJ30" s="28">
        <f t="shared" si="45"/>
        <v>0</v>
      </c>
      <c r="AK30" s="28">
        <f t="shared" si="45"/>
        <v>0</v>
      </c>
      <c r="AL30" s="26">
        <f t="shared" ref="AL30:AO32" si="46">D30-L30</f>
        <v>0</v>
      </c>
      <c r="AM30" s="28">
        <f t="shared" si="46"/>
        <v>0</v>
      </c>
      <c r="AN30" s="28">
        <f t="shared" si="46"/>
        <v>0</v>
      </c>
      <c r="AO30" s="28">
        <f t="shared" si="46"/>
        <v>0</v>
      </c>
      <c r="AP30" s="26">
        <f>IFERROR(ROUND((AL30/AD30),1),0)</f>
        <v>0</v>
      </c>
      <c r="AQ30" s="28">
        <f t="shared" ref="AQ30:AS32" si="47">IFERROR(ROUND((AM30/AE30),1),0)</f>
        <v>0</v>
      </c>
      <c r="AR30" s="28">
        <f t="shared" si="47"/>
        <v>0</v>
      </c>
      <c r="AS30" s="28">
        <f t="shared" si="47"/>
        <v>0</v>
      </c>
      <c r="AT30" s="28">
        <f t="shared" ref="AT30:AT32" si="48">AU30+AV30+AW30</f>
        <v>0</v>
      </c>
      <c r="AU30" s="28"/>
      <c r="AV30" s="28"/>
      <c r="AW30" s="28"/>
      <c r="AX30" s="26">
        <f>AY30+BA30</f>
        <v>0</v>
      </c>
      <c r="AY30" s="27"/>
      <c r="AZ30" s="27"/>
      <c r="BA30" s="27"/>
      <c r="BB30" s="27"/>
    </row>
    <row r="31" spans="1:54">
      <c r="A31" s="23">
        <v>14</v>
      </c>
      <c r="B31" s="24" t="s">
        <v>59</v>
      </c>
      <c r="C31" s="25" t="s">
        <v>60</v>
      </c>
      <c r="D31" s="26">
        <f>[2]V_МО_21!AK31</f>
        <v>10309</v>
      </c>
      <c r="E31" s="28">
        <f>[2]V_МО_21!AL31</f>
        <v>9635</v>
      </c>
      <c r="F31" s="28">
        <f>[2]V_МО_21!AM31</f>
        <v>674</v>
      </c>
      <c r="G31" s="28">
        <f>[2]V_МО_21!AN31</f>
        <v>0</v>
      </c>
      <c r="H31" s="26">
        <f t="shared" si="41"/>
        <v>6873</v>
      </c>
      <c r="I31" s="28">
        <f t="shared" si="41"/>
        <v>6423</v>
      </c>
      <c r="J31" s="28">
        <f t="shared" si="41"/>
        <v>449</v>
      </c>
      <c r="K31" s="28">
        <f t="shared" si="41"/>
        <v>0</v>
      </c>
      <c r="L31" s="26">
        <f t="shared" si="42"/>
        <v>6892</v>
      </c>
      <c r="M31" s="28">
        <f>[3]Итого!AL31</f>
        <v>6026</v>
      </c>
      <c r="N31" s="28">
        <f>[3]Итого!AM31</f>
        <v>866</v>
      </c>
      <c r="O31" s="28">
        <f>[3]Итого!AN31</f>
        <v>0</v>
      </c>
      <c r="P31" s="26"/>
      <c r="Q31" s="28"/>
      <c r="R31" s="28"/>
      <c r="S31" s="28"/>
      <c r="T31" s="32">
        <f t="shared" si="8"/>
        <v>100.28</v>
      </c>
      <c r="U31" s="44">
        <f t="shared" si="2"/>
        <v>93.82</v>
      </c>
      <c r="V31" s="44">
        <f t="shared" si="2"/>
        <v>192.87</v>
      </c>
      <c r="W31" s="44" t="s">
        <v>33</v>
      </c>
      <c r="X31" s="28">
        <f t="shared" si="9"/>
        <v>19</v>
      </c>
      <c r="Y31" s="28"/>
      <c r="Z31" s="28">
        <f t="shared" ref="Z31:Z32" si="49">X31</f>
        <v>19</v>
      </c>
      <c r="AA31" s="28">
        <f t="shared" si="43"/>
        <v>-397</v>
      </c>
      <c r="AB31" s="28">
        <f t="shared" si="43"/>
        <v>417</v>
      </c>
      <c r="AC31" s="28">
        <f t="shared" si="43"/>
        <v>0</v>
      </c>
      <c r="AD31" s="26">
        <f t="shared" si="44"/>
        <v>862</v>
      </c>
      <c r="AE31" s="27">
        <f t="shared" si="44"/>
        <v>753</v>
      </c>
      <c r="AF31" s="27">
        <f t="shared" si="44"/>
        <v>108</v>
      </c>
      <c r="AG31" s="27">
        <f t="shared" si="44"/>
        <v>0</v>
      </c>
      <c r="AH31" s="26">
        <f t="shared" si="45"/>
        <v>-19</v>
      </c>
      <c r="AI31" s="28">
        <f t="shared" si="45"/>
        <v>397</v>
      </c>
      <c r="AJ31" s="28">
        <f t="shared" si="45"/>
        <v>-417</v>
      </c>
      <c r="AK31" s="28">
        <f t="shared" si="45"/>
        <v>0</v>
      </c>
      <c r="AL31" s="26">
        <f t="shared" si="46"/>
        <v>3417</v>
      </c>
      <c r="AM31" s="28">
        <f t="shared" si="46"/>
        <v>3609</v>
      </c>
      <c r="AN31" s="28">
        <f t="shared" si="46"/>
        <v>-192</v>
      </c>
      <c r="AO31" s="28">
        <f t="shared" si="46"/>
        <v>0</v>
      </c>
      <c r="AP31" s="26">
        <f t="shared" ref="AP31:AP32" si="50">IFERROR(ROUND((AL31/AD31),1),0)</f>
        <v>4</v>
      </c>
      <c r="AQ31" s="28">
        <f t="shared" si="47"/>
        <v>4.8</v>
      </c>
      <c r="AR31" s="28">
        <f t="shared" si="47"/>
        <v>-1.8</v>
      </c>
      <c r="AS31" s="28">
        <f t="shared" si="47"/>
        <v>0</v>
      </c>
      <c r="AT31" s="28">
        <f t="shared" si="48"/>
        <v>0</v>
      </c>
      <c r="AU31" s="28"/>
      <c r="AV31" s="28"/>
      <c r="AW31" s="28"/>
      <c r="AX31" s="26">
        <f>AY31+BA31</f>
        <v>0</v>
      </c>
      <c r="AY31" s="27"/>
      <c r="AZ31" s="27"/>
      <c r="BA31" s="27"/>
      <c r="BB31" s="27"/>
    </row>
    <row r="32" spans="1:54">
      <c r="A32" s="23">
        <v>15</v>
      </c>
      <c r="B32" s="24" t="s">
        <v>61</v>
      </c>
      <c r="C32" s="25" t="s">
        <v>62</v>
      </c>
      <c r="D32" s="26">
        <f>[2]V_МО_21!AK32</f>
        <v>35797</v>
      </c>
      <c r="E32" s="28">
        <f>[2]V_МО_21!AL32</f>
        <v>35669</v>
      </c>
      <c r="F32" s="28">
        <f>[2]V_МО_21!AM32</f>
        <v>128</v>
      </c>
      <c r="G32" s="28">
        <f>[2]V_МО_21!AN32</f>
        <v>0</v>
      </c>
      <c r="H32" s="26">
        <f t="shared" si="41"/>
        <v>23865</v>
      </c>
      <c r="I32" s="28">
        <f t="shared" si="41"/>
        <v>23779</v>
      </c>
      <c r="J32" s="28">
        <f t="shared" si="41"/>
        <v>85</v>
      </c>
      <c r="K32" s="28">
        <f t="shared" si="41"/>
        <v>0</v>
      </c>
      <c r="L32" s="26">
        <f t="shared" si="42"/>
        <v>7507</v>
      </c>
      <c r="M32" s="28">
        <f>[3]Итого!AL32</f>
        <v>7424</v>
      </c>
      <c r="N32" s="28">
        <f>[3]Итого!AM32</f>
        <v>83</v>
      </c>
      <c r="O32" s="28">
        <f>[3]Итого!AN32</f>
        <v>0</v>
      </c>
      <c r="P32" s="26"/>
      <c r="Q32" s="28"/>
      <c r="R32" s="28"/>
      <c r="S32" s="28"/>
      <c r="T32" s="32">
        <f t="shared" si="8"/>
        <v>31.46</v>
      </c>
      <c r="U32" s="44">
        <f t="shared" si="2"/>
        <v>31.22</v>
      </c>
      <c r="V32" s="44">
        <f t="shared" si="2"/>
        <v>97.65</v>
      </c>
      <c r="W32" s="44" t="s">
        <v>33</v>
      </c>
      <c r="X32" s="28">
        <f t="shared" si="9"/>
        <v>-16358</v>
      </c>
      <c r="Y32" s="28"/>
      <c r="Z32" s="28">
        <f t="shared" si="49"/>
        <v>-16358</v>
      </c>
      <c r="AA32" s="28">
        <f t="shared" si="43"/>
        <v>-16355</v>
      </c>
      <c r="AB32" s="28">
        <f t="shared" si="43"/>
        <v>-2</v>
      </c>
      <c r="AC32" s="28">
        <f t="shared" si="43"/>
        <v>0</v>
      </c>
      <c r="AD32" s="26">
        <f t="shared" si="44"/>
        <v>938</v>
      </c>
      <c r="AE32" s="27">
        <f t="shared" si="44"/>
        <v>928</v>
      </c>
      <c r="AF32" s="27">
        <f t="shared" si="44"/>
        <v>10</v>
      </c>
      <c r="AG32" s="27">
        <f t="shared" si="44"/>
        <v>0</v>
      </c>
      <c r="AH32" s="26">
        <f t="shared" si="45"/>
        <v>16358</v>
      </c>
      <c r="AI32" s="28">
        <f t="shared" si="45"/>
        <v>16355</v>
      </c>
      <c r="AJ32" s="28">
        <f t="shared" si="45"/>
        <v>2</v>
      </c>
      <c r="AK32" s="28">
        <f t="shared" si="45"/>
        <v>0</v>
      </c>
      <c r="AL32" s="26">
        <f t="shared" si="46"/>
        <v>28290</v>
      </c>
      <c r="AM32" s="28">
        <f t="shared" si="46"/>
        <v>28245</v>
      </c>
      <c r="AN32" s="28">
        <f t="shared" si="46"/>
        <v>45</v>
      </c>
      <c r="AO32" s="28">
        <f t="shared" si="46"/>
        <v>0</v>
      </c>
      <c r="AP32" s="26">
        <f t="shared" si="50"/>
        <v>30.2</v>
      </c>
      <c r="AQ32" s="28">
        <f t="shared" si="47"/>
        <v>30.4</v>
      </c>
      <c r="AR32" s="28">
        <f t="shared" si="47"/>
        <v>4.5</v>
      </c>
      <c r="AS32" s="28">
        <f t="shared" si="47"/>
        <v>0</v>
      </c>
      <c r="AT32" s="28">
        <f t="shared" si="48"/>
        <v>0</v>
      </c>
      <c r="AU32" s="28"/>
      <c r="AV32" s="28"/>
      <c r="AW32" s="28"/>
      <c r="AX32" s="26">
        <f>AY32+BA32</f>
        <v>0</v>
      </c>
      <c r="AY32" s="27"/>
      <c r="AZ32" s="27"/>
      <c r="BA32" s="27"/>
      <c r="BB32" s="27"/>
    </row>
    <row r="33" spans="1:54" ht="22.5" customHeight="1">
      <c r="A33" s="41"/>
      <c r="B33" s="42" t="s">
        <v>63</v>
      </c>
      <c r="C33" s="45"/>
      <c r="D33" s="37">
        <f>D30+D31+D32</f>
        <v>46106</v>
      </c>
      <c r="E33" s="37">
        <f t="shared" ref="E33:Y33" si="51">E30+E31+E32</f>
        <v>45304</v>
      </c>
      <c r="F33" s="37">
        <f t="shared" si="51"/>
        <v>802</v>
      </c>
      <c r="G33" s="37">
        <f t="shared" si="51"/>
        <v>0</v>
      </c>
      <c r="H33" s="37">
        <f t="shared" si="51"/>
        <v>30738</v>
      </c>
      <c r="I33" s="37">
        <f t="shared" si="51"/>
        <v>30202</v>
      </c>
      <c r="J33" s="37">
        <f t="shared" si="51"/>
        <v>534</v>
      </c>
      <c r="K33" s="37">
        <f t="shared" si="51"/>
        <v>0</v>
      </c>
      <c r="L33" s="37">
        <f t="shared" si="51"/>
        <v>14399</v>
      </c>
      <c r="M33" s="37">
        <f t="shared" si="51"/>
        <v>13450</v>
      </c>
      <c r="N33" s="37">
        <f t="shared" si="51"/>
        <v>949</v>
      </c>
      <c r="O33" s="37">
        <f t="shared" si="51"/>
        <v>0</v>
      </c>
      <c r="P33" s="37">
        <f>P30+P31+P32</f>
        <v>0</v>
      </c>
      <c r="Q33" s="37">
        <f t="shared" ref="Q33:S33" si="52">Q30+Q31+Q32</f>
        <v>0</v>
      </c>
      <c r="R33" s="37">
        <f t="shared" si="52"/>
        <v>0</v>
      </c>
      <c r="S33" s="37">
        <f t="shared" si="52"/>
        <v>0</v>
      </c>
      <c r="T33" s="38">
        <f t="shared" si="8"/>
        <v>46.84</v>
      </c>
      <c r="U33" s="38">
        <f t="shared" si="8"/>
        <v>44.53</v>
      </c>
      <c r="V33" s="38">
        <f t="shared" si="8"/>
        <v>177.72</v>
      </c>
      <c r="W33" s="39" t="s">
        <v>33</v>
      </c>
      <c r="X33" s="37">
        <f t="shared" si="51"/>
        <v>-16339</v>
      </c>
      <c r="Y33" s="37">
        <f t="shared" si="51"/>
        <v>0</v>
      </c>
      <c r="Z33" s="37">
        <f>Z30+Z31+Z32</f>
        <v>-16339</v>
      </c>
      <c r="AA33" s="37">
        <f>AA30+AA31+AA32</f>
        <v>-16752</v>
      </c>
      <c r="AB33" s="37">
        <f t="shared" ref="AB33:AC33" si="53">AB30+AB31+AB32</f>
        <v>415</v>
      </c>
      <c r="AC33" s="37">
        <f t="shared" si="53"/>
        <v>0</v>
      </c>
      <c r="AD33" s="37">
        <f>AD30+AD31+AD32</f>
        <v>1800</v>
      </c>
      <c r="AE33" s="37">
        <f>AE30+AE31+AE32</f>
        <v>1681</v>
      </c>
      <c r="AF33" s="37">
        <f t="shared" ref="AF33:AG33" si="54">AF30+AF31+AF32</f>
        <v>118</v>
      </c>
      <c r="AG33" s="37">
        <f t="shared" si="54"/>
        <v>0</v>
      </c>
      <c r="AH33" s="37">
        <f>AH30+AH31+AH32</f>
        <v>16339</v>
      </c>
      <c r="AI33" s="37">
        <f t="shared" ref="AI33:AK33" si="55">AI30+AI31+AI32</f>
        <v>16752</v>
      </c>
      <c r="AJ33" s="37">
        <f t="shared" si="55"/>
        <v>-415</v>
      </c>
      <c r="AK33" s="37">
        <f t="shared" si="55"/>
        <v>0</v>
      </c>
      <c r="AL33" s="37">
        <f>AL30+AL31+AL32</f>
        <v>31707</v>
      </c>
      <c r="AM33" s="37">
        <f t="shared" ref="AM33:AO33" si="56">AM30+AM31+AM32</f>
        <v>31854</v>
      </c>
      <c r="AN33" s="37">
        <f t="shared" si="56"/>
        <v>-147</v>
      </c>
      <c r="AO33" s="37">
        <f t="shared" si="56"/>
        <v>0</v>
      </c>
      <c r="AP33" s="37">
        <f>AP30+AP31+AP32</f>
        <v>34.200000000000003</v>
      </c>
      <c r="AQ33" s="37">
        <f t="shared" ref="AQ33:BB33" si="57">AQ30+AQ31+AQ32</f>
        <v>35.199999999999996</v>
      </c>
      <c r="AR33" s="37">
        <f t="shared" si="57"/>
        <v>2.7</v>
      </c>
      <c r="AS33" s="37">
        <f t="shared" si="57"/>
        <v>0</v>
      </c>
      <c r="AT33" s="37">
        <f t="shared" si="57"/>
        <v>0</v>
      </c>
      <c r="AU33" s="37">
        <f t="shared" si="57"/>
        <v>0</v>
      </c>
      <c r="AV33" s="37">
        <f t="shared" si="57"/>
        <v>0</v>
      </c>
      <c r="AW33" s="37">
        <f t="shared" si="57"/>
        <v>0</v>
      </c>
      <c r="AX33" s="37">
        <f t="shared" si="57"/>
        <v>0</v>
      </c>
      <c r="AY33" s="37">
        <f t="shared" si="57"/>
        <v>0</v>
      </c>
      <c r="AZ33" s="37"/>
      <c r="BA33" s="37">
        <f t="shared" si="57"/>
        <v>0</v>
      </c>
      <c r="BB33" s="37">
        <f t="shared" si="57"/>
        <v>0</v>
      </c>
    </row>
    <row r="34" spans="1:54" ht="62.25" customHeight="1">
      <c r="A34" s="23">
        <v>16</v>
      </c>
      <c r="B34" s="24" t="s">
        <v>64</v>
      </c>
      <c r="C34" s="25" t="s">
        <v>65</v>
      </c>
      <c r="D34" s="26">
        <f>[2]V_МО_21!AK34</f>
        <v>8119</v>
      </c>
      <c r="E34" s="28">
        <f>[2]V_МО_21!AL34</f>
        <v>8119</v>
      </c>
      <c r="F34" s="28">
        <f>[2]V_МО_21!AM34</f>
        <v>0</v>
      </c>
      <c r="G34" s="28">
        <f>[2]V_МО_21!AN34</f>
        <v>0</v>
      </c>
      <c r="H34" s="26">
        <f t="shared" ref="H34:H58" si="58">ROUND(D34/12*$K$5,0)</f>
        <v>5413</v>
      </c>
      <c r="I34" s="28">
        <f t="shared" ref="I34:I58" si="59">ROUND(E34/12*$K$5,0)</f>
        <v>5413</v>
      </c>
      <c r="J34" s="28">
        <f t="shared" ref="J34:J58" si="60">ROUND(F34/12*$K$5,0)</f>
        <v>0</v>
      </c>
      <c r="K34" s="28">
        <f t="shared" ref="K34:K58" si="61">ROUND(G34/12*$K$5,0)</f>
        <v>0</v>
      </c>
      <c r="L34" s="26">
        <f t="shared" ref="L34:L58" si="62">M34+N34+O34</f>
        <v>5540</v>
      </c>
      <c r="M34" s="28">
        <f>[3]Итого!AL34</f>
        <v>5540</v>
      </c>
      <c r="N34" s="28">
        <f>[3]Итого!AM34</f>
        <v>0</v>
      </c>
      <c r="O34" s="28">
        <f>[3]Итого!AN34</f>
        <v>0</v>
      </c>
      <c r="P34" s="26"/>
      <c r="Q34" s="28"/>
      <c r="R34" s="28"/>
      <c r="S34" s="28"/>
      <c r="T34" s="32">
        <f t="shared" si="8"/>
        <v>102.35</v>
      </c>
      <c r="U34" s="44">
        <f t="shared" si="8"/>
        <v>102.35</v>
      </c>
      <c r="V34" s="44"/>
      <c r="W34" s="44" t="s">
        <v>33</v>
      </c>
      <c r="X34" s="28">
        <f t="shared" si="9"/>
        <v>127</v>
      </c>
      <c r="Y34" s="28"/>
      <c r="Z34" s="28">
        <f t="shared" ref="Z34:Z53" si="63">X34</f>
        <v>127</v>
      </c>
      <c r="AA34" s="28">
        <f t="shared" ref="AA34:AC58" si="64">M34-I34</f>
        <v>127</v>
      </c>
      <c r="AB34" s="28">
        <f t="shared" si="64"/>
        <v>0</v>
      </c>
      <c r="AC34" s="28">
        <f t="shared" si="64"/>
        <v>0</v>
      </c>
      <c r="AD34" s="26">
        <f t="shared" ref="AD34:AG58" si="65">ROUND((L34/$AD$6),0)</f>
        <v>693</v>
      </c>
      <c r="AE34" s="27">
        <f t="shared" si="65"/>
        <v>693</v>
      </c>
      <c r="AF34" s="27">
        <f t="shared" si="65"/>
        <v>0</v>
      </c>
      <c r="AG34" s="27">
        <f t="shared" si="65"/>
        <v>0</v>
      </c>
      <c r="AH34" s="26">
        <f t="shared" ref="AH34:AK58" si="66">ROUND((H34-L34),0)</f>
        <v>-127</v>
      </c>
      <c r="AI34" s="28">
        <f t="shared" si="66"/>
        <v>-127</v>
      </c>
      <c r="AJ34" s="28">
        <f t="shared" si="66"/>
        <v>0</v>
      </c>
      <c r="AK34" s="28">
        <f t="shared" si="66"/>
        <v>0</v>
      </c>
      <c r="AL34" s="26">
        <f t="shared" ref="AL34:AO58" si="67">D34-L34</f>
        <v>2579</v>
      </c>
      <c r="AM34" s="28">
        <f t="shared" si="67"/>
        <v>2579</v>
      </c>
      <c r="AN34" s="28">
        <f t="shared" si="67"/>
        <v>0</v>
      </c>
      <c r="AO34" s="28">
        <f t="shared" si="67"/>
        <v>0</v>
      </c>
      <c r="AP34" s="26">
        <f>IFERROR(ROUND((AL34/AD34),1),0)</f>
        <v>3.7</v>
      </c>
      <c r="AQ34" s="28">
        <f t="shared" ref="AQ34:AS49" si="68">IFERROR(ROUND((AM34/AE34),1),0)</f>
        <v>3.7</v>
      </c>
      <c r="AR34" s="28">
        <f t="shared" si="68"/>
        <v>0</v>
      </c>
      <c r="AS34" s="28">
        <f t="shared" si="68"/>
        <v>0</v>
      </c>
      <c r="AT34" s="28">
        <f t="shared" ref="AT34:AT58" si="69">AU34+AV34+AW34</f>
        <v>0</v>
      </c>
      <c r="AU34" s="28"/>
      <c r="AV34" s="28"/>
      <c r="AW34" s="28"/>
      <c r="AX34" s="26">
        <f t="shared" ref="AX34:AX56" si="70">AY34+BA34</f>
        <v>0</v>
      </c>
      <c r="AY34" s="27"/>
      <c r="AZ34" s="27"/>
      <c r="BA34" s="28"/>
      <c r="BB34" s="27"/>
    </row>
    <row r="35" spans="1:54">
      <c r="A35" s="23">
        <v>17</v>
      </c>
      <c r="B35" s="24" t="s">
        <v>66</v>
      </c>
      <c r="C35" s="25" t="s">
        <v>67</v>
      </c>
      <c r="D35" s="26">
        <f>[2]V_МО_21!AK35</f>
        <v>9602</v>
      </c>
      <c r="E35" s="28">
        <f>[2]V_МО_21!AL35</f>
        <v>9542</v>
      </c>
      <c r="F35" s="28">
        <f>[2]V_МО_21!AM35</f>
        <v>60</v>
      </c>
      <c r="G35" s="28">
        <f>[2]V_МО_21!AN35</f>
        <v>0</v>
      </c>
      <c r="H35" s="26">
        <f t="shared" si="58"/>
        <v>6401</v>
      </c>
      <c r="I35" s="28">
        <f t="shared" si="59"/>
        <v>6361</v>
      </c>
      <c r="J35" s="28">
        <f t="shared" si="60"/>
        <v>40</v>
      </c>
      <c r="K35" s="28">
        <f t="shared" si="61"/>
        <v>0</v>
      </c>
      <c r="L35" s="26">
        <f t="shared" si="62"/>
        <v>3439</v>
      </c>
      <c r="M35" s="28">
        <f>[3]Итого!AL35</f>
        <v>3439</v>
      </c>
      <c r="N35" s="28">
        <f>[3]Итого!AM35</f>
        <v>0</v>
      </c>
      <c r="O35" s="28">
        <f>[3]Итого!AN35</f>
        <v>0</v>
      </c>
      <c r="P35" s="26"/>
      <c r="Q35" s="28"/>
      <c r="R35" s="28"/>
      <c r="S35" s="28"/>
      <c r="T35" s="32">
        <f t="shared" si="8"/>
        <v>53.73</v>
      </c>
      <c r="U35" s="44">
        <f t="shared" si="8"/>
        <v>54.06</v>
      </c>
      <c r="V35" s="44">
        <f t="shared" si="8"/>
        <v>0</v>
      </c>
      <c r="W35" s="44" t="s">
        <v>33</v>
      </c>
      <c r="X35" s="28">
        <f t="shared" si="9"/>
        <v>-2962</v>
      </c>
      <c r="Y35" s="28"/>
      <c r="Z35" s="28">
        <f t="shared" si="63"/>
        <v>-2962</v>
      </c>
      <c r="AA35" s="28">
        <f t="shared" si="64"/>
        <v>-2922</v>
      </c>
      <c r="AB35" s="28">
        <f t="shared" si="64"/>
        <v>-40</v>
      </c>
      <c r="AC35" s="28">
        <f t="shared" si="64"/>
        <v>0</v>
      </c>
      <c r="AD35" s="26">
        <f t="shared" si="65"/>
        <v>430</v>
      </c>
      <c r="AE35" s="27">
        <f t="shared" si="65"/>
        <v>430</v>
      </c>
      <c r="AF35" s="27">
        <f t="shared" si="65"/>
        <v>0</v>
      </c>
      <c r="AG35" s="27">
        <f t="shared" si="65"/>
        <v>0</v>
      </c>
      <c r="AH35" s="26">
        <f t="shared" si="66"/>
        <v>2962</v>
      </c>
      <c r="AI35" s="28">
        <f t="shared" si="66"/>
        <v>2922</v>
      </c>
      <c r="AJ35" s="28">
        <f t="shared" si="66"/>
        <v>40</v>
      </c>
      <c r="AK35" s="28">
        <f t="shared" si="66"/>
        <v>0</v>
      </c>
      <c r="AL35" s="26">
        <f t="shared" si="67"/>
        <v>6163</v>
      </c>
      <c r="AM35" s="28">
        <f t="shared" si="67"/>
        <v>6103</v>
      </c>
      <c r="AN35" s="28">
        <f t="shared" si="67"/>
        <v>60</v>
      </c>
      <c r="AO35" s="28">
        <f t="shared" si="67"/>
        <v>0</v>
      </c>
      <c r="AP35" s="26">
        <f t="shared" ref="AP35:AS57" si="71">IFERROR(ROUND((AL35/AD35),1),0)</f>
        <v>14.3</v>
      </c>
      <c r="AQ35" s="28">
        <f t="shared" si="68"/>
        <v>14.2</v>
      </c>
      <c r="AR35" s="28">
        <f t="shared" si="68"/>
        <v>0</v>
      </c>
      <c r="AS35" s="28">
        <f t="shared" si="68"/>
        <v>0</v>
      </c>
      <c r="AT35" s="28">
        <f t="shared" si="69"/>
        <v>0</v>
      </c>
      <c r="AU35" s="28"/>
      <c r="AV35" s="28"/>
      <c r="AW35" s="28"/>
      <c r="AX35" s="26">
        <f t="shared" si="70"/>
        <v>0</v>
      </c>
      <c r="AY35" s="27"/>
      <c r="AZ35" s="27"/>
      <c r="BA35" s="27"/>
      <c r="BB35" s="27"/>
    </row>
    <row r="36" spans="1:54">
      <c r="A36" s="23">
        <v>18</v>
      </c>
      <c r="B36" s="24" t="s">
        <v>68</v>
      </c>
      <c r="C36" s="25" t="s">
        <v>69</v>
      </c>
      <c r="D36" s="26">
        <f>[2]V_МО_21!AK36</f>
        <v>9519</v>
      </c>
      <c r="E36" s="28">
        <f>[2]V_МО_21!AL36</f>
        <v>9519</v>
      </c>
      <c r="F36" s="28">
        <f>[2]V_МО_21!AM36</f>
        <v>0</v>
      </c>
      <c r="G36" s="28">
        <f>[2]V_МО_21!AN36</f>
        <v>0</v>
      </c>
      <c r="H36" s="26">
        <f t="shared" si="58"/>
        <v>6346</v>
      </c>
      <c r="I36" s="28">
        <f t="shared" si="59"/>
        <v>6346</v>
      </c>
      <c r="J36" s="28">
        <f t="shared" si="60"/>
        <v>0</v>
      </c>
      <c r="K36" s="28">
        <f t="shared" si="61"/>
        <v>0</v>
      </c>
      <c r="L36" s="26">
        <f t="shared" si="62"/>
        <v>1699</v>
      </c>
      <c r="M36" s="28">
        <f>[3]Итого!AL36</f>
        <v>1699</v>
      </c>
      <c r="N36" s="28">
        <f>[3]Итого!AM36</f>
        <v>0</v>
      </c>
      <c r="O36" s="28">
        <f>[3]Итого!AN36</f>
        <v>0</v>
      </c>
      <c r="P36" s="26"/>
      <c r="Q36" s="28"/>
      <c r="R36" s="28"/>
      <c r="S36" s="28"/>
      <c r="T36" s="32">
        <f t="shared" si="8"/>
        <v>26.77</v>
      </c>
      <c r="U36" s="44">
        <f t="shared" si="8"/>
        <v>26.77</v>
      </c>
      <c r="V36" s="44"/>
      <c r="W36" s="44" t="s">
        <v>33</v>
      </c>
      <c r="X36" s="28">
        <f t="shared" si="9"/>
        <v>-4647</v>
      </c>
      <c r="Y36" s="28"/>
      <c r="Z36" s="28">
        <f t="shared" si="63"/>
        <v>-4647</v>
      </c>
      <c r="AA36" s="28">
        <f t="shared" si="64"/>
        <v>-4647</v>
      </c>
      <c r="AB36" s="28">
        <f t="shared" si="64"/>
        <v>0</v>
      </c>
      <c r="AC36" s="28">
        <f t="shared" si="64"/>
        <v>0</v>
      </c>
      <c r="AD36" s="26">
        <f t="shared" si="65"/>
        <v>212</v>
      </c>
      <c r="AE36" s="27">
        <f t="shared" si="65"/>
        <v>212</v>
      </c>
      <c r="AF36" s="27">
        <f t="shared" si="65"/>
        <v>0</v>
      </c>
      <c r="AG36" s="27">
        <f t="shared" si="65"/>
        <v>0</v>
      </c>
      <c r="AH36" s="26">
        <f t="shared" si="66"/>
        <v>4647</v>
      </c>
      <c r="AI36" s="28">
        <f t="shared" si="66"/>
        <v>4647</v>
      </c>
      <c r="AJ36" s="28">
        <f t="shared" si="66"/>
        <v>0</v>
      </c>
      <c r="AK36" s="28">
        <f t="shared" si="66"/>
        <v>0</v>
      </c>
      <c r="AL36" s="26">
        <f t="shared" si="67"/>
        <v>7820</v>
      </c>
      <c r="AM36" s="28">
        <f t="shared" si="67"/>
        <v>7820</v>
      </c>
      <c r="AN36" s="28">
        <f t="shared" si="67"/>
        <v>0</v>
      </c>
      <c r="AO36" s="28">
        <f t="shared" si="67"/>
        <v>0</v>
      </c>
      <c r="AP36" s="26">
        <f t="shared" si="71"/>
        <v>36.9</v>
      </c>
      <c r="AQ36" s="28">
        <f t="shared" si="68"/>
        <v>36.9</v>
      </c>
      <c r="AR36" s="28">
        <f t="shared" si="68"/>
        <v>0</v>
      </c>
      <c r="AS36" s="28">
        <f t="shared" si="68"/>
        <v>0</v>
      </c>
      <c r="AT36" s="28">
        <f t="shared" si="69"/>
        <v>0</v>
      </c>
      <c r="AU36" s="28"/>
      <c r="AV36" s="28"/>
      <c r="AW36" s="28"/>
      <c r="AX36" s="26">
        <f t="shared" si="70"/>
        <v>0</v>
      </c>
      <c r="AY36" s="27"/>
      <c r="AZ36" s="27"/>
      <c r="BA36" s="27"/>
      <c r="BB36" s="27"/>
    </row>
    <row r="37" spans="1:54">
      <c r="A37" s="23">
        <v>19</v>
      </c>
      <c r="B37" s="24" t="s">
        <v>70</v>
      </c>
      <c r="C37" s="25" t="s">
        <v>71</v>
      </c>
      <c r="D37" s="26">
        <f>[2]V_МО_21!AK37</f>
        <v>17520</v>
      </c>
      <c r="E37" s="28">
        <f>[2]V_МО_21!AL37</f>
        <v>17520</v>
      </c>
      <c r="F37" s="28">
        <f>[2]V_МО_21!AM37</f>
        <v>0</v>
      </c>
      <c r="G37" s="28">
        <f>[2]V_МО_21!AN37</f>
        <v>0</v>
      </c>
      <c r="H37" s="26">
        <f t="shared" si="58"/>
        <v>11680</v>
      </c>
      <c r="I37" s="28">
        <f t="shared" si="59"/>
        <v>11680</v>
      </c>
      <c r="J37" s="28">
        <f t="shared" si="60"/>
        <v>0</v>
      </c>
      <c r="K37" s="28">
        <f t="shared" si="61"/>
        <v>0</v>
      </c>
      <c r="L37" s="26">
        <f t="shared" si="62"/>
        <v>11748</v>
      </c>
      <c r="M37" s="28">
        <f>[3]Итого!AL37</f>
        <v>11748</v>
      </c>
      <c r="N37" s="28">
        <f>[3]Итого!AM37</f>
        <v>0</v>
      </c>
      <c r="O37" s="28">
        <f>[3]Итого!AN37</f>
        <v>0</v>
      </c>
      <c r="P37" s="26"/>
      <c r="Q37" s="28"/>
      <c r="R37" s="28"/>
      <c r="S37" s="28"/>
      <c r="T37" s="32">
        <f t="shared" si="8"/>
        <v>100.58</v>
      </c>
      <c r="U37" s="44">
        <f t="shared" si="8"/>
        <v>100.58</v>
      </c>
      <c r="V37" s="44"/>
      <c r="W37" s="44" t="s">
        <v>33</v>
      </c>
      <c r="X37" s="28">
        <f t="shared" si="9"/>
        <v>68</v>
      </c>
      <c r="Y37" s="28"/>
      <c r="Z37" s="28">
        <f t="shared" si="63"/>
        <v>68</v>
      </c>
      <c r="AA37" s="28">
        <f t="shared" si="64"/>
        <v>68</v>
      </c>
      <c r="AB37" s="28">
        <f t="shared" si="64"/>
        <v>0</v>
      </c>
      <c r="AC37" s="28">
        <f t="shared" si="64"/>
        <v>0</v>
      </c>
      <c r="AD37" s="26">
        <f t="shared" si="65"/>
        <v>1469</v>
      </c>
      <c r="AE37" s="27">
        <f t="shared" si="65"/>
        <v>1469</v>
      </c>
      <c r="AF37" s="27">
        <f t="shared" si="65"/>
        <v>0</v>
      </c>
      <c r="AG37" s="27">
        <f t="shared" si="65"/>
        <v>0</v>
      </c>
      <c r="AH37" s="26">
        <f t="shared" si="66"/>
        <v>-68</v>
      </c>
      <c r="AI37" s="28">
        <f t="shared" si="66"/>
        <v>-68</v>
      </c>
      <c r="AJ37" s="28">
        <f t="shared" si="66"/>
        <v>0</v>
      </c>
      <c r="AK37" s="28">
        <f t="shared" si="66"/>
        <v>0</v>
      </c>
      <c r="AL37" s="26">
        <f t="shared" si="67"/>
        <v>5772</v>
      </c>
      <c r="AM37" s="28">
        <f t="shared" si="67"/>
        <v>5772</v>
      </c>
      <c r="AN37" s="28">
        <f t="shared" si="67"/>
        <v>0</v>
      </c>
      <c r="AO37" s="28">
        <f t="shared" si="67"/>
        <v>0</v>
      </c>
      <c r="AP37" s="26">
        <f t="shared" si="71"/>
        <v>3.9</v>
      </c>
      <c r="AQ37" s="28">
        <f t="shared" si="68"/>
        <v>3.9</v>
      </c>
      <c r="AR37" s="28">
        <f t="shared" si="68"/>
        <v>0</v>
      </c>
      <c r="AS37" s="28">
        <f t="shared" si="68"/>
        <v>0</v>
      </c>
      <c r="AT37" s="28">
        <f t="shared" si="69"/>
        <v>0</v>
      </c>
      <c r="AU37" s="28"/>
      <c r="AV37" s="28"/>
      <c r="AW37" s="28"/>
      <c r="AX37" s="26">
        <f t="shared" si="70"/>
        <v>0</v>
      </c>
      <c r="AY37" s="27"/>
      <c r="AZ37" s="27"/>
      <c r="BA37" s="27"/>
      <c r="BB37" s="27"/>
    </row>
    <row r="38" spans="1:54">
      <c r="A38" s="23">
        <v>20</v>
      </c>
      <c r="B38" s="24" t="s">
        <v>72</v>
      </c>
      <c r="C38" s="25" t="s">
        <v>73</v>
      </c>
      <c r="D38" s="26">
        <f>[2]V_МО_21!AK38</f>
        <v>8602</v>
      </c>
      <c r="E38" s="28">
        <f>[2]V_МО_21!AL38</f>
        <v>8602</v>
      </c>
      <c r="F38" s="28">
        <f>[2]V_МО_21!AM38</f>
        <v>0</v>
      </c>
      <c r="G38" s="28">
        <f>[2]V_МО_21!AN38</f>
        <v>0</v>
      </c>
      <c r="H38" s="26">
        <f t="shared" si="58"/>
        <v>5735</v>
      </c>
      <c r="I38" s="28">
        <f t="shared" si="59"/>
        <v>5735</v>
      </c>
      <c r="J38" s="28">
        <f t="shared" si="60"/>
        <v>0</v>
      </c>
      <c r="K38" s="28">
        <f t="shared" si="61"/>
        <v>0</v>
      </c>
      <c r="L38" s="26">
        <f t="shared" si="62"/>
        <v>2753</v>
      </c>
      <c r="M38" s="28">
        <f>[3]Итого!AL38</f>
        <v>2753</v>
      </c>
      <c r="N38" s="28">
        <f>[3]Итого!AM38</f>
        <v>0</v>
      </c>
      <c r="O38" s="28">
        <f>[3]Итого!AN38</f>
        <v>0</v>
      </c>
      <c r="P38" s="26"/>
      <c r="Q38" s="28"/>
      <c r="R38" s="28"/>
      <c r="S38" s="28"/>
      <c r="T38" s="32">
        <f t="shared" si="8"/>
        <v>48</v>
      </c>
      <c r="U38" s="44">
        <f t="shared" si="8"/>
        <v>48</v>
      </c>
      <c r="V38" s="44"/>
      <c r="W38" s="44" t="s">
        <v>33</v>
      </c>
      <c r="X38" s="28">
        <f t="shared" si="9"/>
        <v>-2982</v>
      </c>
      <c r="Y38" s="28"/>
      <c r="Z38" s="28">
        <f t="shared" si="63"/>
        <v>-2982</v>
      </c>
      <c r="AA38" s="28">
        <f t="shared" si="64"/>
        <v>-2982</v>
      </c>
      <c r="AB38" s="28">
        <f t="shared" si="64"/>
        <v>0</v>
      </c>
      <c r="AC38" s="28">
        <f t="shared" si="64"/>
        <v>0</v>
      </c>
      <c r="AD38" s="26">
        <f t="shared" si="65"/>
        <v>344</v>
      </c>
      <c r="AE38" s="27">
        <f t="shared" si="65"/>
        <v>344</v>
      </c>
      <c r="AF38" s="27">
        <f t="shared" si="65"/>
        <v>0</v>
      </c>
      <c r="AG38" s="27">
        <f t="shared" si="65"/>
        <v>0</v>
      </c>
      <c r="AH38" s="26">
        <f t="shared" si="66"/>
        <v>2982</v>
      </c>
      <c r="AI38" s="28">
        <f t="shared" si="66"/>
        <v>2982</v>
      </c>
      <c r="AJ38" s="28">
        <f t="shared" si="66"/>
        <v>0</v>
      </c>
      <c r="AK38" s="28">
        <f t="shared" si="66"/>
        <v>0</v>
      </c>
      <c r="AL38" s="26">
        <f t="shared" si="67"/>
        <v>5849</v>
      </c>
      <c r="AM38" s="28">
        <f t="shared" si="67"/>
        <v>5849</v>
      </c>
      <c r="AN38" s="28">
        <f t="shared" si="67"/>
        <v>0</v>
      </c>
      <c r="AO38" s="28">
        <f t="shared" si="67"/>
        <v>0</v>
      </c>
      <c r="AP38" s="26">
        <f t="shared" si="71"/>
        <v>17</v>
      </c>
      <c r="AQ38" s="28">
        <f t="shared" si="68"/>
        <v>17</v>
      </c>
      <c r="AR38" s="28">
        <f t="shared" si="68"/>
        <v>0</v>
      </c>
      <c r="AS38" s="28">
        <f t="shared" si="68"/>
        <v>0</v>
      </c>
      <c r="AT38" s="28">
        <f t="shared" si="69"/>
        <v>0</v>
      </c>
      <c r="AU38" s="28"/>
      <c r="AV38" s="28"/>
      <c r="AW38" s="28"/>
      <c r="AX38" s="26">
        <f t="shared" si="70"/>
        <v>0</v>
      </c>
      <c r="AY38" s="27"/>
      <c r="AZ38" s="27"/>
      <c r="BA38" s="27"/>
      <c r="BB38" s="27"/>
    </row>
    <row r="39" spans="1:54">
      <c r="A39" s="23">
        <v>21</v>
      </c>
      <c r="B39" s="24" t="s">
        <v>74</v>
      </c>
      <c r="C39" s="25" t="s">
        <v>75</v>
      </c>
      <c r="D39" s="26">
        <f>[2]V_МО_21!AK39</f>
        <v>2800</v>
      </c>
      <c r="E39" s="28">
        <f>[2]V_МО_21!AL39</f>
        <v>2800</v>
      </c>
      <c r="F39" s="28">
        <f>[2]V_МО_21!AM39</f>
        <v>0</v>
      </c>
      <c r="G39" s="28">
        <f>[2]V_МО_21!AN39</f>
        <v>0</v>
      </c>
      <c r="H39" s="26">
        <f t="shared" si="58"/>
        <v>1867</v>
      </c>
      <c r="I39" s="28">
        <f t="shared" si="59"/>
        <v>1867</v>
      </c>
      <c r="J39" s="28">
        <f t="shared" si="60"/>
        <v>0</v>
      </c>
      <c r="K39" s="28">
        <f t="shared" si="61"/>
        <v>0</v>
      </c>
      <c r="L39" s="26">
        <f t="shared" si="62"/>
        <v>1592</v>
      </c>
      <c r="M39" s="28">
        <f>[3]Итого!AL39</f>
        <v>1592</v>
      </c>
      <c r="N39" s="28">
        <f>[3]Итого!AM39</f>
        <v>0</v>
      </c>
      <c r="O39" s="28">
        <f>[3]Итого!AN39</f>
        <v>0</v>
      </c>
      <c r="P39" s="26"/>
      <c r="Q39" s="28"/>
      <c r="R39" s="28"/>
      <c r="S39" s="28"/>
      <c r="T39" s="32">
        <f t="shared" si="8"/>
        <v>85.27</v>
      </c>
      <c r="U39" s="44">
        <f t="shared" si="8"/>
        <v>85.27</v>
      </c>
      <c r="V39" s="44"/>
      <c r="W39" s="44" t="s">
        <v>33</v>
      </c>
      <c r="X39" s="28">
        <f t="shared" si="9"/>
        <v>-275</v>
      </c>
      <c r="Y39" s="28"/>
      <c r="Z39" s="28">
        <f t="shared" si="63"/>
        <v>-275</v>
      </c>
      <c r="AA39" s="28">
        <f t="shared" si="64"/>
        <v>-275</v>
      </c>
      <c r="AB39" s="28">
        <f t="shared" si="64"/>
        <v>0</v>
      </c>
      <c r="AC39" s="28">
        <f t="shared" si="64"/>
        <v>0</v>
      </c>
      <c r="AD39" s="26">
        <f t="shared" si="65"/>
        <v>199</v>
      </c>
      <c r="AE39" s="27">
        <f t="shared" si="65"/>
        <v>199</v>
      </c>
      <c r="AF39" s="27">
        <f t="shared" si="65"/>
        <v>0</v>
      </c>
      <c r="AG39" s="27">
        <f t="shared" si="65"/>
        <v>0</v>
      </c>
      <c r="AH39" s="26">
        <f t="shared" si="66"/>
        <v>275</v>
      </c>
      <c r="AI39" s="28">
        <f t="shared" si="66"/>
        <v>275</v>
      </c>
      <c r="AJ39" s="28">
        <f t="shared" si="66"/>
        <v>0</v>
      </c>
      <c r="AK39" s="28">
        <f t="shared" si="66"/>
        <v>0</v>
      </c>
      <c r="AL39" s="26">
        <f t="shared" si="67"/>
        <v>1208</v>
      </c>
      <c r="AM39" s="28">
        <f t="shared" si="67"/>
        <v>1208</v>
      </c>
      <c r="AN39" s="28">
        <f t="shared" si="67"/>
        <v>0</v>
      </c>
      <c r="AO39" s="28">
        <f t="shared" si="67"/>
        <v>0</v>
      </c>
      <c r="AP39" s="26">
        <f t="shared" si="71"/>
        <v>6.1</v>
      </c>
      <c r="AQ39" s="28">
        <f t="shared" si="68"/>
        <v>6.1</v>
      </c>
      <c r="AR39" s="28">
        <f t="shared" si="68"/>
        <v>0</v>
      </c>
      <c r="AS39" s="28">
        <f t="shared" si="68"/>
        <v>0</v>
      </c>
      <c r="AT39" s="28">
        <f t="shared" si="69"/>
        <v>0</v>
      </c>
      <c r="AU39" s="28"/>
      <c r="AV39" s="28"/>
      <c r="AW39" s="28"/>
      <c r="AX39" s="26">
        <f t="shared" si="70"/>
        <v>0</v>
      </c>
      <c r="AY39" s="27"/>
      <c r="AZ39" s="27"/>
      <c r="BA39" s="27"/>
      <c r="BB39" s="27"/>
    </row>
    <row r="40" spans="1:54">
      <c r="A40" s="23">
        <v>22</v>
      </c>
      <c r="B40" s="24" t="s">
        <v>76</v>
      </c>
      <c r="C40" s="25" t="s">
        <v>77</v>
      </c>
      <c r="D40" s="26">
        <f>[2]V_МО_21!AK40</f>
        <v>19996</v>
      </c>
      <c r="E40" s="28">
        <f>[2]V_МО_21!AL40</f>
        <v>19241</v>
      </c>
      <c r="F40" s="28">
        <f>[2]V_МО_21!AM40</f>
        <v>755</v>
      </c>
      <c r="G40" s="28">
        <f>[2]V_МО_21!AN40</f>
        <v>0</v>
      </c>
      <c r="H40" s="26">
        <f t="shared" si="58"/>
        <v>13331</v>
      </c>
      <c r="I40" s="28">
        <f t="shared" si="59"/>
        <v>12827</v>
      </c>
      <c r="J40" s="28">
        <f t="shared" si="60"/>
        <v>503</v>
      </c>
      <c r="K40" s="28">
        <f t="shared" si="61"/>
        <v>0</v>
      </c>
      <c r="L40" s="26">
        <f t="shared" si="62"/>
        <v>9823</v>
      </c>
      <c r="M40" s="28">
        <f>[3]Итого!AL40</f>
        <v>8520</v>
      </c>
      <c r="N40" s="28">
        <f>[3]Итого!AM40</f>
        <v>1303</v>
      </c>
      <c r="O40" s="28">
        <f>[3]Итого!AN40</f>
        <v>0</v>
      </c>
      <c r="P40" s="26"/>
      <c r="Q40" s="28"/>
      <c r="R40" s="28"/>
      <c r="S40" s="28"/>
      <c r="T40" s="32">
        <f t="shared" si="8"/>
        <v>73.69</v>
      </c>
      <c r="U40" s="44">
        <f t="shared" si="8"/>
        <v>66.42</v>
      </c>
      <c r="V40" s="44">
        <f t="shared" si="8"/>
        <v>259.05</v>
      </c>
      <c r="W40" s="44" t="s">
        <v>33</v>
      </c>
      <c r="X40" s="28">
        <f t="shared" si="9"/>
        <v>-3508</v>
      </c>
      <c r="Y40" s="28"/>
      <c r="Z40" s="28">
        <f t="shared" si="63"/>
        <v>-3508</v>
      </c>
      <c r="AA40" s="28">
        <f t="shared" si="64"/>
        <v>-4307</v>
      </c>
      <c r="AB40" s="28">
        <f t="shared" si="64"/>
        <v>800</v>
      </c>
      <c r="AC40" s="28">
        <f t="shared" si="64"/>
        <v>0</v>
      </c>
      <c r="AD40" s="26">
        <f t="shared" si="65"/>
        <v>1228</v>
      </c>
      <c r="AE40" s="27">
        <f t="shared" si="65"/>
        <v>1065</v>
      </c>
      <c r="AF40" s="27">
        <f t="shared" si="65"/>
        <v>163</v>
      </c>
      <c r="AG40" s="27">
        <f t="shared" si="65"/>
        <v>0</v>
      </c>
      <c r="AH40" s="26">
        <f t="shared" si="66"/>
        <v>3508</v>
      </c>
      <c r="AI40" s="28">
        <f t="shared" si="66"/>
        <v>4307</v>
      </c>
      <c r="AJ40" s="28">
        <f t="shared" si="66"/>
        <v>-800</v>
      </c>
      <c r="AK40" s="28">
        <f t="shared" si="66"/>
        <v>0</v>
      </c>
      <c r="AL40" s="26">
        <f t="shared" si="67"/>
        <v>10173</v>
      </c>
      <c r="AM40" s="28">
        <f t="shared" si="67"/>
        <v>10721</v>
      </c>
      <c r="AN40" s="28">
        <f t="shared" si="67"/>
        <v>-548</v>
      </c>
      <c r="AO40" s="28">
        <f t="shared" si="67"/>
        <v>0</v>
      </c>
      <c r="AP40" s="26">
        <f t="shared" si="71"/>
        <v>8.3000000000000007</v>
      </c>
      <c r="AQ40" s="28">
        <f t="shared" si="68"/>
        <v>10.1</v>
      </c>
      <c r="AR40" s="28">
        <f t="shared" si="68"/>
        <v>-3.4</v>
      </c>
      <c r="AS40" s="28">
        <f t="shared" si="68"/>
        <v>0</v>
      </c>
      <c r="AT40" s="28">
        <f t="shared" si="69"/>
        <v>0</v>
      </c>
      <c r="AU40" s="28"/>
      <c r="AV40" s="28"/>
      <c r="AW40" s="28"/>
      <c r="AX40" s="26">
        <f t="shared" si="70"/>
        <v>0</v>
      </c>
      <c r="AY40" s="27"/>
      <c r="AZ40" s="27"/>
      <c r="BA40" s="27"/>
      <c r="BB40" s="27"/>
    </row>
    <row r="41" spans="1:54">
      <c r="A41" s="23">
        <v>23</v>
      </c>
      <c r="B41" s="24" t="s">
        <v>78</v>
      </c>
      <c r="C41" s="25" t="s">
        <v>79</v>
      </c>
      <c r="D41" s="26">
        <f>[2]V_МО_21!AK41</f>
        <v>13953</v>
      </c>
      <c r="E41" s="28">
        <f>[2]V_МО_21!AL41</f>
        <v>13953</v>
      </c>
      <c r="F41" s="28">
        <f>[2]V_МО_21!AM41</f>
        <v>0</v>
      </c>
      <c r="G41" s="28">
        <f>[2]V_МО_21!AN41</f>
        <v>0</v>
      </c>
      <c r="H41" s="26">
        <f t="shared" si="58"/>
        <v>9302</v>
      </c>
      <c r="I41" s="28">
        <f t="shared" si="59"/>
        <v>9302</v>
      </c>
      <c r="J41" s="28">
        <f t="shared" si="60"/>
        <v>0</v>
      </c>
      <c r="K41" s="28">
        <f t="shared" si="61"/>
        <v>0</v>
      </c>
      <c r="L41" s="26">
        <f t="shared" si="62"/>
        <v>5632</v>
      </c>
      <c r="M41" s="28">
        <f>[3]Итого!AL41</f>
        <v>5632</v>
      </c>
      <c r="N41" s="28">
        <f>[3]Итого!AM41</f>
        <v>0</v>
      </c>
      <c r="O41" s="28">
        <f>[3]Итого!AN41</f>
        <v>0</v>
      </c>
      <c r="P41" s="26"/>
      <c r="Q41" s="28"/>
      <c r="R41" s="28"/>
      <c r="S41" s="28"/>
      <c r="T41" s="32">
        <f t="shared" si="8"/>
        <v>60.55</v>
      </c>
      <c r="U41" s="44">
        <f t="shared" si="8"/>
        <v>60.55</v>
      </c>
      <c r="V41" s="44"/>
      <c r="W41" s="44" t="s">
        <v>33</v>
      </c>
      <c r="X41" s="28">
        <f t="shared" si="9"/>
        <v>-3670</v>
      </c>
      <c r="Y41" s="28"/>
      <c r="Z41" s="28">
        <f t="shared" si="63"/>
        <v>-3670</v>
      </c>
      <c r="AA41" s="28">
        <f t="shared" si="64"/>
        <v>-3670</v>
      </c>
      <c r="AB41" s="28">
        <f t="shared" si="64"/>
        <v>0</v>
      </c>
      <c r="AC41" s="28">
        <f t="shared" si="64"/>
        <v>0</v>
      </c>
      <c r="AD41" s="26">
        <f t="shared" si="65"/>
        <v>704</v>
      </c>
      <c r="AE41" s="27">
        <f t="shared" si="65"/>
        <v>704</v>
      </c>
      <c r="AF41" s="27">
        <f t="shared" si="65"/>
        <v>0</v>
      </c>
      <c r="AG41" s="27">
        <f t="shared" si="65"/>
        <v>0</v>
      </c>
      <c r="AH41" s="26">
        <f t="shared" si="66"/>
        <v>3670</v>
      </c>
      <c r="AI41" s="28">
        <f t="shared" si="66"/>
        <v>3670</v>
      </c>
      <c r="AJ41" s="28">
        <f t="shared" si="66"/>
        <v>0</v>
      </c>
      <c r="AK41" s="28">
        <f t="shared" si="66"/>
        <v>0</v>
      </c>
      <c r="AL41" s="26">
        <f t="shared" si="67"/>
        <v>8321</v>
      </c>
      <c r="AM41" s="28">
        <f t="shared" si="67"/>
        <v>8321</v>
      </c>
      <c r="AN41" s="28">
        <f t="shared" si="67"/>
        <v>0</v>
      </c>
      <c r="AO41" s="28">
        <f t="shared" si="67"/>
        <v>0</v>
      </c>
      <c r="AP41" s="26">
        <f t="shared" si="71"/>
        <v>11.8</v>
      </c>
      <c r="AQ41" s="28">
        <f t="shared" si="68"/>
        <v>11.8</v>
      </c>
      <c r="AR41" s="28">
        <f t="shared" si="68"/>
        <v>0</v>
      </c>
      <c r="AS41" s="28">
        <f t="shared" si="68"/>
        <v>0</v>
      </c>
      <c r="AT41" s="28">
        <f t="shared" si="69"/>
        <v>0</v>
      </c>
      <c r="AU41" s="28"/>
      <c r="AV41" s="28"/>
      <c r="AW41" s="28"/>
      <c r="AX41" s="26">
        <f t="shared" si="70"/>
        <v>0</v>
      </c>
      <c r="AY41" s="27"/>
      <c r="AZ41" s="27"/>
      <c r="BA41" s="27"/>
      <c r="BB41" s="27"/>
    </row>
    <row r="42" spans="1:54">
      <c r="A42" s="23">
        <v>24</v>
      </c>
      <c r="B42" s="24" t="s">
        <v>80</v>
      </c>
      <c r="C42" s="25" t="s">
        <v>81</v>
      </c>
      <c r="D42" s="26">
        <f>[2]V_МО_21!AK42</f>
        <v>4287</v>
      </c>
      <c r="E42" s="28">
        <f>[2]V_МО_21!AL42</f>
        <v>4287</v>
      </c>
      <c r="F42" s="28">
        <f>[2]V_МО_21!AM42</f>
        <v>0</v>
      </c>
      <c r="G42" s="28">
        <f>[2]V_МО_21!AN42</f>
        <v>0</v>
      </c>
      <c r="H42" s="26">
        <f t="shared" si="58"/>
        <v>2858</v>
      </c>
      <c r="I42" s="28">
        <f t="shared" si="59"/>
        <v>2858</v>
      </c>
      <c r="J42" s="28">
        <f t="shared" si="60"/>
        <v>0</v>
      </c>
      <c r="K42" s="28">
        <f t="shared" si="61"/>
        <v>0</v>
      </c>
      <c r="L42" s="26">
        <f t="shared" si="62"/>
        <v>2040</v>
      </c>
      <c r="M42" s="28">
        <f>[3]Итого!AL42</f>
        <v>2040</v>
      </c>
      <c r="N42" s="28">
        <f>[3]Итого!AM42</f>
        <v>0</v>
      </c>
      <c r="O42" s="28">
        <f>[3]Итого!AN42</f>
        <v>0</v>
      </c>
      <c r="P42" s="26"/>
      <c r="Q42" s="28"/>
      <c r="R42" s="28"/>
      <c r="S42" s="28"/>
      <c r="T42" s="32">
        <f t="shared" si="8"/>
        <v>71.38</v>
      </c>
      <c r="U42" s="44">
        <f t="shared" si="8"/>
        <v>71.38</v>
      </c>
      <c r="V42" s="44" t="s">
        <v>33</v>
      </c>
      <c r="W42" s="44" t="s">
        <v>33</v>
      </c>
      <c r="X42" s="28">
        <f t="shared" si="9"/>
        <v>-818</v>
      </c>
      <c r="Y42" s="28"/>
      <c r="Z42" s="28">
        <f t="shared" si="63"/>
        <v>-818</v>
      </c>
      <c r="AA42" s="28">
        <f t="shared" si="64"/>
        <v>-818</v>
      </c>
      <c r="AB42" s="28">
        <f t="shared" si="64"/>
        <v>0</v>
      </c>
      <c r="AC42" s="28">
        <f t="shared" si="64"/>
        <v>0</v>
      </c>
      <c r="AD42" s="26">
        <f t="shared" si="65"/>
        <v>255</v>
      </c>
      <c r="AE42" s="27">
        <f t="shared" si="65"/>
        <v>255</v>
      </c>
      <c r="AF42" s="27">
        <f t="shared" si="65"/>
        <v>0</v>
      </c>
      <c r="AG42" s="27">
        <f t="shared" si="65"/>
        <v>0</v>
      </c>
      <c r="AH42" s="26">
        <f t="shared" si="66"/>
        <v>818</v>
      </c>
      <c r="AI42" s="28">
        <f t="shared" si="66"/>
        <v>818</v>
      </c>
      <c r="AJ42" s="28">
        <f t="shared" si="66"/>
        <v>0</v>
      </c>
      <c r="AK42" s="28">
        <f t="shared" si="66"/>
        <v>0</v>
      </c>
      <c r="AL42" s="26">
        <f t="shared" si="67"/>
        <v>2247</v>
      </c>
      <c r="AM42" s="28">
        <f t="shared" si="67"/>
        <v>2247</v>
      </c>
      <c r="AN42" s="28">
        <f t="shared" si="67"/>
        <v>0</v>
      </c>
      <c r="AO42" s="28">
        <f t="shared" si="67"/>
        <v>0</v>
      </c>
      <c r="AP42" s="26">
        <f t="shared" si="71"/>
        <v>8.8000000000000007</v>
      </c>
      <c r="AQ42" s="28">
        <f t="shared" si="68"/>
        <v>8.8000000000000007</v>
      </c>
      <c r="AR42" s="28">
        <f t="shared" si="68"/>
        <v>0</v>
      </c>
      <c r="AS42" s="28">
        <f t="shared" si="68"/>
        <v>0</v>
      </c>
      <c r="AT42" s="28">
        <f t="shared" si="69"/>
        <v>0</v>
      </c>
      <c r="AU42" s="28"/>
      <c r="AV42" s="28"/>
      <c r="AW42" s="28"/>
      <c r="AX42" s="26">
        <f t="shared" si="70"/>
        <v>0</v>
      </c>
      <c r="AY42" s="27"/>
      <c r="AZ42" s="27"/>
      <c r="BA42" s="27"/>
      <c r="BB42" s="27"/>
    </row>
    <row r="43" spans="1:54">
      <c r="A43" s="23">
        <v>25</v>
      </c>
      <c r="B43" s="24" t="s">
        <v>82</v>
      </c>
      <c r="C43" s="25" t="s">
        <v>83</v>
      </c>
      <c r="D43" s="26">
        <f>[2]V_МО_21!AK43</f>
        <v>4619</v>
      </c>
      <c r="E43" s="28">
        <f>[2]V_МО_21!AL43</f>
        <v>4619</v>
      </c>
      <c r="F43" s="28">
        <f>[2]V_МО_21!AM43</f>
        <v>0</v>
      </c>
      <c r="G43" s="28">
        <f>[2]V_МО_21!AN43</f>
        <v>0</v>
      </c>
      <c r="H43" s="26">
        <f t="shared" si="58"/>
        <v>3079</v>
      </c>
      <c r="I43" s="28">
        <f t="shared" si="59"/>
        <v>3079</v>
      </c>
      <c r="J43" s="28">
        <f t="shared" si="60"/>
        <v>0</v>
      </c>
      <c r="K43" s="28">
        <f t="shared" si="61"/>
        <v>0</v>
      </c>
      <c r="L43" s="26">
        <f t="shared" si="62"/>
        <v>2789</v>
      </c>
      <c r="M43" s="28">
        <f>[3]Итого!AL43</f>
        <v>2789</v>
      </c>
      <c r="N43" s="28">
        <f>[3]Итого!AM43</f>
        <v>0</v>
      </c>
      <c r="O43" s="28">
        <f>[3]Итого!AN43</f>
        <v>0</v>
      </c>
      <c r="P43" s="26"/>
      <c r="Q43" s="28"/>
      <c r="R43" s="28"/>
      <c r="S43" s="28"/>
      <c r="T43" s="32">
        <f t="shared" si="8"/>
        <v>90.58</v>
      </c>
      <c r="U43" s="44">
        <f t="shared" si="8"/>
        <v>90.58</v>
      </c>
      <c r="V43" s="44" t="s">
        <v>33</v>
      </c>
      <c r="W43" s="44" t="s">
        <v>33</v>
      </c>
      <c r="X43" s="28">
        <f t="shared" si="9"/>
        <v>-290</v>
      </c>
      <c r="Y43" s="28"/>
      <c r="Z43" s="28">
        <f t="shared" si="63"/>
        <v>-290</v>
      </c>
      <c r="AA43" s="28">
        <f t="shared" si="64"/>
        <v>-290</v>
      </c>
      <c r="AB43" s="28">
        <f t="shared" si="64"/>
        <v>0</v>
      </c>
      <c r="AC43" s="28">
        <f t="shared" si="64"/>
        <v>0</v>
      </c>
      <c r="AD43" s="26">
        <f t="shared" si="65"/>
        <v>349</v>
      </c>
      <c r="AE43" s="27">
        <f t="shared" si="65"/>
        <v>349</v>
      </c>
      <c r="AF43" s="27">
        <f t="shared" si="65"/>
        <v>0</v>
      </c>
      <c r="AG43" s="27">
        <f t="shared" si="65"/>
        <v>0</v>
      </c>
      <c r="AH43" s="26">
        <f t="shared" si="66"/>
        <v>290</v>
      </c>
      <c r="AI43" s="28">
        <f t="shared" si="66"/>
        <v>290</v>
      </c>
      <c r="AJ43" s="28">
        <f t="shared" si="66"/>
        <v>0</v>
      </c>
      <c r="AK43" s="28">
        <f t="shared" si="66"/>
        <v>0</v>
      </c>
      <c r="AL43" s="26">
        <f t="shared" si="67"/>
        <v>1830</v>
      </c>
      <c r="AM43" s="28">
        <f t="shared" si="67"/>
        <v>1830</v>
      </c>
      <c r="AN43" s="28">
        <f t="shared" si="67"/>
        <v>0</v>
      </c>
      <c r="AO43" s="28">
        <f t="shared" si="67"/>
        <v>0</v>
      </c>
      <c r="AP43" s="26">
        <f t="shared" si="71"/>
        <v>5.2</v>
      </c>
      <c r="AQ43" s="28">
        <f t="shared" si="68"/>
        <v>5.2</v>
      </c>
      <c r="AR43" s="28">
        <f t="shared" si="68"/>
        <v>0</v>
      </c>
      <c r="AS43" s="28">
        <f t="shared" si="68"/>
        <v>0</v>
      </c>
      <c r="AT43" s="28">
        <f t="shared" si="69"/>
        <v>0</v>
      </c>
      <c r="AU43" s="28"/>
      <c r="AV43" s="28"/>
      <c r="AW43" s="28"/>
      <c r="AX43" s="26">
        <f t="shared" si="70"/>
        <v>0</v>
      </c>
      <c r="AY43" s="27"/>
      <c r="AZ43" s="27"/>
      <c r="BA43" s="27"/>
      <c r="BB43" s="33"/>
    </row>
    <row r="44" spans="1:54">
      <c r="A44" s="23">
        <v>26</v>
      </c>
      <c r="B44" s="24" t="s">
        <v>84</v>
      </c>
      <c r="C44" s="25" t="s">
        <v>85</v>
      </c>
      <c r="D44" s="26">
        <f>[2]V_МО_21!AK44</f>
        <v>9961</v>
      </c>
      <c r="E44" s="28">
        <f>[2]V_МО_21!AL44</f>
        <v>9961</v>
      </c>
      <c r="F44" s="28">
        <f>[2]V_МО_21!AM44</f>
        <v>0</v>
      </c>
      <c r="G44" s="28">
        <f>[2]V_МО_21!AN44</f>
        <v>0</v>
      </c>
      <c r="H44" s="26">
        <f t="shared" si="58"/>
        <v>6641</v>
      </c>
      <c r="I44" s="28">
        <f t="shared" si="59"/>
        <v>6641</v>
      </c>
      <c r="J44" s="28">
        <f t="shared" si="60"/>
        <v>0</v>
      </c>
      <c r="K44" s="28">
        <f t="shared" si="61"/>
        <v>0</v>
      </c>
      <c r="L44" s="26">
        <f t="shared" si="62"/>
        <v>7210</v>
      </c>
      <c r="M44" s="28">
        <f>[3]Итого!AL44</f>
        <v>7210</v>
      </c>
      <c r="N44" s="28">
        <f>[3]Итого!AM44</f>
        <v>0</v>
      </c>
      <c r="O44" s="28">
        <f>[3]Итого!AN44</f>
        <v>0</v>
      </c>
      <c r="P44" s="26"/>
      <c r="Q44" s="28"/>
      <c r="R44" s="28"/>
      <c r="S44" s="28"/>
      <c r="T44" s="32">
        <f t="shared" si="8"/>
        <v>108.57</v>
      </c>
      <c r="U44" s="44">
        <f t="shared" si="8"/>
        <v>108.57</v>
      </c>
      <c r="V44" s="44" t="s">
        <v>33</v>
      </c>
      <c r="W44" s="44" t="s">
        <v>33</v>
      </c>
      <c r="X44" s="28">
        <f t="shared" si="9"/>
        <v>569</v>
      </c>
      <c r="Y44" s="28"/>
      <c r="Z44" s="28">
        <f t="shared" si="63"/>
        <v>569</v>
      </c>
      <c r="AA44" s="28">
        <f t="shared" si="64"/>
        <v>569</v>
      </c>
      <c r="AB44" s="28">
        <f t="shared" si="64"/>
        <v>0</v>
      </c>
      <c r="AC44" s="28">
        <f t="shared" si="64"/>
        <v>0</v>
      </c>
      <c r="AD44" s="26">
        <f t="shared" si="65"/>
        <v>901</v>
      </c>
      <c r="AE44" s="27">
        <f t="shared" si="65"/>
        <v>901</v>
      </c>
      <c r="AF44" s="27">
        <f t="shared" si="65"/>
        <v>0</v>
      </c>
      <c r="AG44" s="27">
        <f t="shared" si="65"/>
        <v>0</v>
      </c>
      <c r="AH44" s="26">
        <f t="shared" si="66"/>
        <v>-569</v>
      </c>
      <c r="AI44" s="28">
        <f t="shared" si="66"/>
        <v>-569</v>
      </c>
      <c r="AJ44" s="28">
        <f t="shared" si="66"/>
        <v>0</v>
      </c>
      <c r="AK44" s="28">
        <f t="shared" si="66"/>
        <v>0</v>
      </c>
      <c r="AL44" s="26">
        <f t="shared" si="67"/>
        <v>2751</v>
      </c>
      <c r="AM44" s="28">
        <f t="shared" si="67"/>
        <v>2751</v>
      </c>
      <c r="AN44" s="28">
        <f t="shared" si="67"/>
        <v>0</v>
      </c>
      <c r="AO44" s="28">
        <f t="shared" si="67"/>
        <v>0</v>
      </c>
      <c r="AP44" s="26">
        <f t="shared" si="71"/>
        <v>3.1</v>
      </c>
      <c r="AQ44" s="28">
        <f t="shared" si="68"/>
        <v>3.1</v>
      </c>
      <c r="AR44" s="28">
        <f t="shared" si="68"/>
        <v>0</v>
      </c>
      <c r="AS44" s="28">
        <f t="shared" si="68"/>
        <v>0</v>
      </c>
      <c r="AT44" s="28">
        <f t="shared" si="69"/>
        <v>0</v>
      </c>
      <c r="AU44" s="28"/>
      <c r="AV44" s="28"/>
      <c r="AW44" s="28"/>
      <c r="AX44" s="26">
        <f t="shared" si="70"/>
        <v>0</v>
      </c>
      <c r="AY44" s="27"/>
      <c r="AZ44" s="27"/>
      <c r="BA44" s="27"/>
      <c r="BB44" s="27"/>
    </row>
    <row r="45" spans="1:54">
      <c r="A45" s="23">
        <v>27</v>
      </c>
      <c r="B45" s="24" t="s">
        <v>86</v>
      </c>
      <c r="C45" s="25" t="s">
        <v>87</v>
      </c>
      <c r="D45" s="26">
        <f>[2]V_МО_21!AK45</f>
        <v>34522</v>
      </c>
      <c r="E45" s="28">
        <f>[2]V_МО_21!AL45</f>
        <v>34398</v>
      </c>
      <c r="F45" s="28">
        <f>[2]V_МО_21!AM45</f>
        <v>124</v>
      </c>
      <c r="G45" s="28">
        <f>[2]V_МО_21!AN45</f>
        <v>0</v>
      </c>
      <c r="H45" s="26">
        <f t="shared" si="58"/>
        <v>23015</v>
      </c>
      <c r="I45" s="28">
        <f t="shared" si="59"/>
        <v>22932</v>
      </c>
      <c r="J45" s="28">
        <f t="shared" si="60"/>
        <v>83</v>
      </c>
      <c r="K45" s="28">
        <f t="shared" si="61"/>
        <v>0</v>
      </c>
      <c r="L45" s="26">
        <f t="shared" si="62"/>
        <v>16821</v>
      </c>
      <c r="M45" s="28">
        <f>[3]Итого!AL45</f>
        <v>16764</v>
      </c>
      <c r="N45" s="28">
        <f>[3]Итого!AM45</f>
        <v>57</v>
      </c>
      <c r="O45" s="28">
        <f>[3]Итого!AN45</f>
        <v>0</v>
      </c>
      <c r="P45" s="26"/>
      <c r="Q45" s="28"/>
      <c r="R45" s="28"/>
      <c r="S45" s="28"/>
      <c r="T45" s="32">
        <f t="shared" si="8"/>
        <v>73.09</v>
      </c>
      <c r="U45" s="44">
        <f t="shared" si="8"/>
        <v>73.099999999999994</v>
      </c>
      <c r="V45" s="44" t="s">
        <v>33</v>
      </c>
      <c r="W45" s="44" t="s">
        <v>33</v>
      </c>
      <c r="X45" s="28">
        <f t="shared" si="9"/>
        <v>-6194</v>
      </c>
      <c r="Y45" s="28"/>
      <c r="Z45" s="28">
        <f t="shared" si="63"/>
        <v>-6194</v>
      </c>
      <c r="AA45" s="28">
        <f t="shared" si="64"/>
        <v>-6168</v>
      </c>
      <c r="AB45" s="28">
        <f t="shared" si="64"/>
        <v>-26</v>
      </c>
      <c r="AC45" s="28">
        <f t="shared" si="64"/>
        <v>0</v>
      </c>
      <c r="AD45" s="26">
        <f t="shared" si="65"/>
        <v>2103</v>
      </c>
      <c r="AE45" s="27">
        <f t="shared" si="65"/>
        <v>2096</v>
      </c>
      <c r="AF45" s="27">
        <f t="shared" si="65"/>
        <v>7</v>
      </c>
      <c r="AG45" s="27">
        <f t="shared" si="65"/>
        <v>0</v>
      </c>
      <c r="AH45" s="26">
        <f t="shared" si="66"/>
        <v>6194</v>
      </c>
      <c r="AI45" s="28">
        <f t="shared" si="66"/>
        <v>6168</v>
      </c>
      <c r="AJ45" s="28">
        <f t="shared" si="66"/>
        <v>26</v>
      </c>
      <c r="AK45" s="28">
        <f t="shared" si="66"/>
        <v>0</v>
      </c>
      <c r="AL45" s="26">
        <f t="shared" si="67"/>
        <v>17701</v>
      </c>
      <c r="AM45" s="28">
        <f t="shared" si="67"/>
        <v>17634</v>
      </c>
      <c r="AN45" s="28">
        <f t="shared" si="67"/>
        <v>67</v>
      </c>
      <c r="AO45" s="28">
        <f t="shared" si="67"/>
        <v>0</v>
      </c>
      <c r="AP45" s="26">
        <f t="shared" si="71"/>
        <v>8.4</v>
      </c>
      <c r="AQ45" s="28">
        <f t="shared" si="68"/>
        <v>8.4</v>
      </c>
      <c r="AR45" s="28">
        <f t="shared" si="68"/>
        <v>9.6</v>
      </c>
      <c r="AS45" s="28">
        <f t="shared" si="68"/>
        <v>0</v>
      </c>
      <c r="AT45" s="28">
        <f t="shared" si="69"/>
        <v>0</v>
      </c>
      <c r="AU45" s="28"/>
      <c r="AV45" s="28"/>
      <c r="AW45" s="28"/>
      <c r="AX45" s="26">
        <f t="shared" si="70"/>
        <v>0</v>
      </c>
      <c r="AY45" s="27"/>
      <c r="AZ45" s="27"/>
      <c r="BA45" s="27"/>
      <c r="BB45" s="27"/>
    </row>
    <row r="46" spans="1:54">
      <c r="A46" s="23">
        <v>28</v>
      </c>
      <c r="B46" s="24" t="s">
        <v>88</v>
      </c>
      <c r="C46" s="25" t="s">
        <v>89</v>
      </c>
      <c r="D46" s="26">
        <f>[2]V_МО_21!AK46</f>
        <v>16921</v>
      </c>
      <c r="E46" s="28">
        <f>[2]V_МО_21!AL46</f>
        <v>16881</v>
      </c>
      <c r="F46" s="28">
        <f>[2]V_МО_21!AM46</f>
        <v>40</v>
      </c>
      <c r="G46" s="28">
        <f>[2]V_МО_21!AN46</f>
        <v>0</v>
      </c>
      <c r="H46" s="26">
        <f t="shared" si="58"/>
        <v>11281</v>
      </c>
      <c r="I46" s="28">
        <f t="shared" si="59"/>
        <v>11254</v>
      </c>
      <c r="J46" s="28">
        <f t="shared" si="60"/>
        <v>27</v>
      </c>
      <c r="K46" s="28">
        <f t="shared" si="61"/>
        <v>0</v>
      </c>
      <c r="L46" s="26">
        <f t="shared" si="62"/>
        <v>4474</v>
      </c>
      <c r="M46" s="28">
        <f>[3]Итого!AL46</f>
        <v>4474</v>
      </c>
      <c r="N46" s="28">
        <f>[3]Итого!AM46</f>
        <v>0</v>
      </c>
      <c r="O46" s="28">
        <f>[3]Итого!AN46</f>
        <v>0</v>
      </c>
      <c r="P46" s="26"/>
      <c r="Q46" s="28"/>
      <c r="R46" s="28"/>
      <c r="S46" s="28"/>
      <c r="T46" s="32">
        <f t="shared" si="8"/>
        <v>39.659999999999997</v>
      </c>
      <c r="U46" s="44">
        <f t="shared" si="8"/>
        <v>39.75</v>
      </c>
      <c r="V46" s="44" t="s">
        <v>33</v>
      </c>
      <c r="W46" s="44" t="s">
        <v>33</v>
      </c>
      <c r="X46" s="28">
        <f t="shared" si="9"/>
        <v>-6807</v>
      </c>
      <c r="Y46" s="28"/>
      <c r="Z46" s="28">
        <f t="shared" si="63"/>
        <v>-6807</v>
      </c>
      <c r="AA46" s="28">
        <f t="shared" si="64"/>
        <v>-6780</v>
      </c>
      <c r="AB46" s="28">
        <f t="shared" si="64"/>
        <v>-27</v>
      </c>
      <c r="AC46" s="28">
        <f t="shared" si="64"/>
        <v>0</v>
      </c>
      <c r="AD46" s="26">
        <f t="shared" si="65"/>
        <v>559</v>
      </c>
      <c r="AE46" s="27">
        <f t="shared" si="65"/>
        <v>559</v>
      </c>
      <c r="AF46" s="27">
        <f t="shared" si="65"/>
        <v>0</v>
      </c>
      <c r="AG46" s="27">
        <f t="shared" si="65"/>
        <v>0</v>
      </c>
      <c r="AH46" s="26">
        <f t="shared" si="66"/>
        <v>6807</v>
      </c>
      <c r="AI46" s="28">
        <f t="shared" si="66"/>
        <v>6780</v>
      </c>
      <c r="AJ46" s="28">
        <f t="shared" si="66"/>
        <v>27</v>
      </c>
      <c r="AK46" s="28">
        <f t="shared" si="66"/>
        <v>0</v>
      </c>
      <c r="AL46" s="26">
        <f t="shared" si="67"/>
        <v>12447</v>
      </c>
      <c r="AM46" s="28">
        <f t="shared" si="67"/>
        <v>12407</v>
      </c>
      <c r="AN46" s="28">
        <f t="shared" si="67"/>
        <v>40</v>
      </c>
      <c r="AO46" s="28">
        <f t="shared" si="67"/>
        <v>0</v>
      </c>
      <c r="AP46" s="26">
        <f t="shared" si="71"/>
        <v>22.3</v>
      </c>
      <c r="AQ46" s="28">
        <f t="shared" si="68"/>
        <v>22.2</v>
      </c>
      <c r="AR46" s="28">
        <f t="shared" si="68"/>
        <v>0</v>
      </c>
      <c r="AS46" s="28">
        <f t="shared" si="68"/>
        <v>0</v>
      </c>
      <c r="AT46" s="28">
        <f t="shared" si="69"/>
        <v>0</v>
      </c>
      <c r="AU46" s="28"/>
      <c r="AV46" s="28"/>
      <c r="AW46" s="28"/>
      <c r="AX46" s="26">
        <f t="shared" si="70"/>
        <v>0</v>
      </c>
      <c r="AY46" s="27"/>
      <c r="AZ46" s="27"/>
      <c r="BA46" s="27"/>
      <c r="BB46" s="27"/>
    </row>
    <row r="47" spans="1:54">
      <c r="A47" s="23">
        <v>29</v>
      </c>
      <c r="B47" s="24" t="s">
        <v>90</v>
      </c>
      <c r="C47" s="25" t="s">
        <v>91</v>
      </c>
      <c r="D47" s="26">
        <f>[2]V_МО_21!AK47</f>
        <v>21313</v>
      </c>
      <c r="E47" s="28">
        <f>[2]V_МО_21!AL47</f>
        <v>20213</v>
      </c>
      <c r="F47" s="28">
        <f>[2]V_МО_21!AM47</f>
        <v>1100</v>
      </c>
      <c r="G47" s="28">
        <f>[2]V_МО_21!AN47</f>
        <v>0</v>
      </c>
      <c r="H47" s="26">
        <f t="shared" si="58"/>
        <v>14209</v>
      </c>
      <c r="I47" s="28">
        <f t="shared" si="59"/>
        <v>13475</v>
      </c>
      <c r="J47" s="28">
        <f t="shared" si="60"/>
        <v>733</v>
      </c>
      <c r="K47" s="28">
        <f t="shared" si="61"/>
        <v>0</v>
      </c>
      <c r="L47" s="26">
        <f t="shared" si="62"/>
        <v>15502</v>
      </c>
      <c r="M47" s="28">
        <f>[3]Итого!AL47</f>
        <v>14508</v>
      </c>
      <c r="N47" s="28">
        <f>[3]Итого!AM47</f>
        <v>994</v>
      </c>
      <c r="O47" s="28">
        <f>[3]Итого!AN47</f>
        <v>0</v>
      </c>
      <c r="P47" s="26"/>
      <c r="Q47" s="28"/>
      <c r="R47" s="28"/>
      <c r="S47" s="28"/>
      <c r="T47" s="32">
        <f t="shared" si="8"/>
        <v>109.1</v>
      </c>
      <c r="U47" s="44">
        <f t="shared" si="8"/>
        <v>107.67</v>
      </c>
      <c r="V47" s="44">
        <f t="shared" si="8"/>
        <v>135.61000000000001</v>
      </c>
      <c r="W47" s="44" t="s">
        <v>33</v>
      </c>
      <c r="X47" s="28">
        <f t="shared" si="9"/>
        <v>1293</v>
      </c>
      <c r="Y47" s="28"/>
      <c r="Z47" s="28">
        <f t="shared" si="63"/>
        <v>1293</v>
      </c>
      <c r="AA47" s="28">
        <f t="shared" si="64"/>
        <v>1033</v>
      </c>
      <c r="AB47" s="28">
        <f t="shared" si="64"/>
        <v>261</v>
      </c>
      <c r="AC47" s="28">
        <f t="shared" si="64"/>
        <v>0</v>
      </c>
      <c r="AD47" s="26">
        <f t="shared" si="65"/>
        <v>1938</v>
      </c>
      <c r="AE47" s="27">
        <f t="shared" si="65"/>
        <v>1814</v>
      </c>
      <c r="AF47" s="27">
        <f t="shared" si="65"/>
        <v>124</v>
      </c>
      <c r="AG47" s="27">
        <f t="shared" si="65"/>
        <v>0</v>
      </c>
      <c r="AH47" s="26">
        <f t="shared" si="66"/>
        <v>-1293</v>
      </c>
      <c r="AI47" s="28">
        <f t="shared" si="66"/>
        <v>-1033</v>
      </c>
      <c r="AJ47" s="28">
        <f t="shared" si="66"/>
        <v>-261</v>
      </c>
      <c r="AK47" s="28">
        <f t="shared" si="66"/>
        <v>0</v>
      </c>
      <c r="AL47" s="26">
        <f t="shared" si="67"/>
        <v>5811</v>
      </c>
      <c r="AM47" s="28">
        <f t="shared" si="67"/>
        <v>5705</v>
      </c>
      <c r="AN47" s="28">
        <f t="shared" si="67"/>
        <v>106</v>
      </c>
      <c r="AO47" s="28">
        <f t="shared" si="67"/>
        <v>0</v>
      </c>
      <c r="AP47" s="26">
        <f t="shared" si="71"/>
        <v>3</v>
      </c>
      <c r="AQ47" s="28">
        <f t="shared" si="68"/>
        <v>3.1</v>
      </c>
      <c r="AR47" s="28">
        <f t="shared" si="68"/>
        <v>0.9</v>
      </c>
      <c r="AS47" s="28">
        <f t="shared" si="68"/>
        <v>0</v>
      </c>
      <c r="AT47" s="28">
        <f t="shared" si="69"/>
        <v>0</v>
      </c>
      <c r="AU47" s="28"/>
      <c r="AV47" s="28"/>
      <c r="AW47" s="28"/>
      <c r="AX47" s="26">
        <f t="shared" si="70"/>
        <v>0</v>
      </c>
      <c r="AY47" s="27"/>
      <c r="AZ47" s="27"/>
      <c r="BA47" s="27"/>
      <c r="BB47" s="27"/>
    </row>
    <row r="48" spans="1:54">
      <c r="A48" s="23">
        <v>30</v>
      </c>
      <c r="B48" s="24" t="s">
        <v>92</v>
      </c>
      <c r="C48" s="25" t="s">
        <v>93</v>
      </c>
      <c r="D48" s="26">
        <f>[2]V_МО_21!AK48</f>
        <v>5683</v>
      </c>
      <c r="E48" s="28">
        <f>[2]V_МО_21!AL48</f>
        <v>5683</v>
      </c>
      <c r="F48" s="28">
        <f>[2]V_МО_21!AM48</f>
        <v>0</v>
      </c>
      <c r="G48" s="28">
        <f>[2]V_МО_21!AN48</f>
        <v>0</v>
      </c>
      <c r="H48" s="26">
        <f t="shared" si="58"/>
        <v>3789</v>
      </c>
      <c r="I48" s="28">
        <f t="shared" si="59"/>
        <v>3789</v>
      </c>
      <c r="J48" s="28">
        <f t="shared" si="60"/>
        <v>0</v>
      </c>
      <c r="K48" s="28">
        <f t="shared" si="61"/>
        <v>0</v>
      </c>
      <c r="L48" s="26">
        <f t="shared" si="62"/>
        <v>1507</v>
      </c>
      <c r="M48" s="28">
        <f>[3]Итого!AL48</f>
        <v>1507</v>
      </c>
      <c r="N48" s="28">
        <f>[3]Итого!AM48</f>
        <v>0</v>
      </c>
      <c r="O48" s="28">
        <f>[3]Итого!AN48</f>
        <v>0</v>
      </c>
      <c r="P48" s="26"/>
      <c r="Q48" s="28"/>
      <c r="R48" s="28"/>
      <c r="S48" s="28"/>
      <c r="T48" s="32">
        <f t="shared" si="8"/>
        <v>39.770000000000003</v>
      </c>
      <c r="U48" s="44">
        <f t="shared" si="8"/>
        <v>39.770000000000003</v>
      </c>
      <c r="V48" s="44" t="s">
        <v>33</v>
      </c>
      <c r="W48" s="44" t="s">
        <v>33</v>
      </c>
      <c r="X48" s="28">
        <f t="shared" si="9"/>
        <v>-2282</v>
      </c>
      <c r="Y48" s="28"/>
      <c r="Z48" s="28">
        <f t="shared" si="63"/>
        <v>-2282</v>
      </c>
      <c r="AA48" s="28">
        <f t="shared" si="64"/>
        <v>-2282</v>
      </c>
      <c r="AB48" s="28">
        <f t="shared" si="64"/>
        <v>0</v>
      </c>
      <c r="AC48" s="28">
        <f t="shared" si="64"/>
        <v>0</v>
      </c>
      <c r="AD48" s="26">
        <f t="shared" si="65"/>
        <v>188</v>
      </c>
      <c r="AE48" s="27">
        <f t="shared" si="65"/>
        <v>188</v>
      </c>
      <c r="AF48" s="27">
        <f t="shared" si="65"/>
        <v>0</v>
      </c>
      <c r="AG48" s="27">
        <f t="shared" si="65"/>
        <v>0</v>
      </c>
      <c r="AH48" s="26">
        <f t="shared" si="66"/>
        <v>2282</v>
      </c>
      <c r="AI48" s="28">
        <f t="shared" si="66"/>
        <v>2282</v>
      </c>
      <c r="AJ48" s="28">
        <f t="shared" si="66"/>
        <v>0</v>
      </c>
      <c r="AK48" s="28">
        <f t="shared" si="66"/>
        <v>0</v>
      </c>
      <c r="AL48" s="26">
        <f t="shared" si="67"/>
        <v>4176</v>
      </c>
      <c r="AM48" s="28">
        <f t="shared" si="67"/>
        <v>4176</v>
      </c>
      <c r="AN48" s="28">
        <f t="shared" si="67"/>
        <v>0</v>
      </c>
      <c r="AO48" s="28">
        <f t="shared" si="67"/>
        <v>0</v>
      </c>
      <c r="AP48" s="26">
        <f t="shared" si="71"/>
        <v>22.2</v>
      </c>
      <c r="AQ48" s="28">
        <f t="shared" si="68"/>
        <v>22.2</v>
      </c>
      <c r="AR48" s="28">
        <f t="shared" si="68"/>
        <v>0</v>
      </c>
      <c r="AS48" s="28">
        <f t="shared" si="68"/>
        <v>0</v>
      </c>
      <c r="AT48" s="28">
        <f t="shared" si="69"/>
        <v>0</v>
      </c>
      <c r="AU48" s="28"/>
      <c r="AV48" s="28"/>
      <c r="AW48" s="28"/>
      <c r="AX48" s="26">
        <f t="shared" si="70"/>
        <v>0</v>
      </c>
      <c r="AY48" s="27"/>
      <c r="AZ48" s="27"/>
      <c r="BA48" s="27"/>
      <c r="BB48" s="27"/>
    </row>
    <row r="49" spans="1:54" ht="72.75" customHeight="1">
      <c r="A49" s="23">
        <v>31</v>
      </c>
      <c r="B49" s="24" t="s">
        <v>94</v>
      </c>
      <c r="C49" s="25" t="s">
        <v>95</v>
      </c>
      <c r="D49" s="26">
        <f>[2]V_МО_21!AK49</f>
        <v>7439</v>
      </c>
      <c r="E49" s="28">
        <f>[2]V_МО_21!AL49</f>
        <v>7439</v>
      </c>
      <c r="F49" s="28">
        <f>[2]V_МО_21!AM49</f>
        <v>0</v>
      </c>
      <c r="G49" s="28">
        <f>[2]V_МО_21!AN49</f>
        <v>0</v>
      </c>
      <c r="H49" s="26">
        <f t="shared" si="58"/>
        <v>4959</v>
      </c>
      <c r="I49" s="28">
        <f t="shared" si="59"/>
        <v>4959</v>
      </c>
      <c r="J49" s="28">
        <f t="shared" si="60"/>
        <v>0</v>
      </c>
      <c r="K49" s="28">
        <f t="shared" si="61"/>
        <v>0</v>
      </c>
      <c r="L49" s="26">
        <f t="shared" si="62"/>
        <v>4457</v>
      </c>
      <c r="M49" s="28">
        <f>[3]Итого!AL49</f>
        <v>4457</v>
      </c>
      <c r="N49" s="28">
        <f>[3]Итого!AM49</f>
        <v>0</v>
      </c>
      <c r="O49" s="28">
        <f>[3]Итого!AN49</f>
        <v>0</v>
      </c>
      <c r="P49" s="26"/>
      <c r="Q49" s="28"/>
      <c r="R49" s="28"/>
      <c r="S49" s="28"/>
      <c r="T49" s="32">
        <f t="shared" si="8"/>
        <v>89.88</v>
      </c>
      <c r="U49" s="44">
        <f t="shared" si="8"/>
        <v>89.88</v>
      </c>
      <c r="V49" s="44" t="s">
        <v>33</v>
      </c>
      <c r="W49" s="44" t="s">
        <v>33</v>
      </c>
      <c r="X49" s="28">
        <f t="shared" si="9"/>
        <v>-502</v>
      </c>
      <c r="Y49" s="28"/>
      <c r="Z49" s="28">
        <f t="shared" si="63"/>
        <v>-502</v>
      </c>
      <c r="AA49" s="28">
        <f t="shared" si="64"/>
        <v>-502</v>
      </c>
      <c r="AB49" s="28">
        <f t="shared" si="64"/>
        <v>0</v>
      </c>
      <c r="AC49" s="28">
        <f t="shared" si="64"/>
        <v>0</v>
      </c>
      <c r="AD49" s="26">
        <f t="shared" si="65"/>
        <v>557</v>
      </c>
      <c r="AE49" s="27">
        <f t="shared" si="65"/>
        <v>557</v>
      </c>
      <c r="AF49" s="27">
        <f t="shared" si="65"/>
        <v>0</v>
      </c>
      <c r="AG49" s="27">
        <f t="shared" si="65"/>
        <v>0</v>
      </c>
      <c r="AH49" s="26">
        <f t="shared" si="66"/>
        <v>502</v>
      </c>
      <c r="AI49" s="28">
        <f t="shared" si="66"/>
        <v>502</v>
      </c>
      <c r="AJ49" s="28">
        <f t="shared" si="66"/>
        <v>0</v>
      </c>
      <c r="AK49" s="28">
        <f t="shared" si="66"/>
        <v>0</v>
      </c>
      <c r="AL49" s="26">
        <f t="shared" si="67"/>
        <v>2982</v>
      </c>
      <c r="AM49" s="28">
        <f t="shared" si="67"/>
        <v>2982</v>
      </c>
      <c r="AN49" s="28">
        <f t="shared" si="67"/>
        <v>0</v>
      </c>
      <c r="AO49" s="28">
        <f t="shared" si="67"/>
        <v>0</v>
      </c>
      <c r="AP49" s="26">
        <f t="shared" si="71"/>
        <v>5.4</v>
      </c>
      <c r="AQ49" s="28">
        <f t="shared" si="68"/>
        <v>5.4</v>
      </c>
      <c r="AR49" s="28">
        <f t="shared" si="68"/>
        <v>0</v>
      </c>
      <c r="AS49" s="28">
        <f t="shared" si="68"/>
        <v>0</v>
      </c>
      <c r="AT49" s="28">
        <f t="shared" si="69"/>
        <v>0</v>
      </c>
      <c r="AU49" s="28"/>
      <c r="AV49" s="28"/>
      <c r="AW49" s="28"/>
      <c r="AX49" s="26">
        <f t="shared" si="70"/>
        <v>0</v>
      </c>
      <c r="AY49" s="27"/>
      <c r="AZ49" s="27"/>
      <c r="BA49" s="27"/>
      <c r="BB49" s="33"/>
    </row>
    <row r="50" spans="1:54">
      <c r="A50" s="23">
        <v>32</v>
      </c>
      <c r="B50" s="24" t="s">
        <v>96</v>
      </c>
      <c r="C50" s="25" t="s">
        <v>97</v>
      </c>
      <c r="D50" s="26">
        <f>[2]V_МО_21!AK50</f>
        <v>30184</v>
      </c>
      <c r="E50" s="28">
        <f>[2]V_МО_21!AL50</f>
        <v>30184</v>
      </c>
      <c r="F50" s="28">
        <f>[2]V_МО_21!AM50</f>
        <v>0</v>
      </c>
      <c r="G50" s="28">
        <f>[2]V_МО_21!AN50</f>
        <v>0</v>
      </c>
      <c r="H50" s="26">
        <f t="shared" si="58"/>
        <v>20123</v>
      </c>
      <c r="I50" s="28">
        <f t="shared" si="59"/>
        <v>20123</v>
      </c>
      <c r="J50" s="28">
        <f t="shared" si="60"/>
        <v>0</v>
      </c>
      <c r="K50" s="28">
        <f t="shared" si="61"/>
        <v>0</v>
      </c>
      <c r="L50" s="26">
        <f t="shared" si="62"/>
        <v>25435</v>
      </c>
      <c r="M50" s="28">
        <f>[3]Итого!AL50</f>
        <v>25435</v>
      </c>
      <c r="N50" s="28">
        <f>[3]Итого!AM50</f>
        <v>0</v>
      </c>
      <c r="O50" s="28">
        <f>[3]Итого!AN50</f>
        <v>0</v>
      </c>
      <c r="P50" s="26"/>
      <c r="Q50" s="28"/>
      <c r="R50" s="28"/>
      <c r="S50" s="28"/>
      <c r="T50" s="32">
        <f t="shared" si="8"/>
        <v>126.4</v>
      </c>
      <c r="U50" s="44">
        <f t="shared" si="8"/>
        <v>126.4</v>
      </c>
      <c r="V50" s="44" t="s">
        <v>33</v>
      </c>
      <c r="W50" s="44" t="s">
        <v>33</v>
      </c>
      <c r="X50" s="28">
        <f t="shared" si="9"/>
        <v>5312</v>
      </c>
      <c r="Y50" s="28">
        <f>X50</f>
        <v>5312</v>
      </c>
      <c r="Z50" s="28"/>
      <c r="AA50" s="28">
        <f t="shared" si="64"/>
        <v>5312</v>
      </c>
      <c r="AB50" s="28">
        <f t="shared" si="64"/>
        <v>0</v>
      </c>
      <c r="AC50" s="28">
        <f t="shared" si="64"/>
        <v>0</v>
      </c>
      <c r="AD50" s="26">
        <f t="shared" si="65"/>
        <v>3179</v>
      </c>
      <c r="AE50" s="27">
        <f t="shared" si="65"/>
        <v>3179</v>
      </c>
      <c r="AF50" s="27">
        <f t="shared" si="65"/>
        <v>0</v>
      </c>
      <c r="AG50" s="27">
        <f t="shared" si="65"/>
        <v>0</v>
      </c>
      <c r="AH50" s="26">
        <f t="shared" si="66"/>
        <v>-5312</v>
      </c>
      <c r="AI50" s="28">
        <f t="shared" si="66"/>
        <v>-5312</v>
      </c>
      <c r="AJ50" s="28">
        <f t="shared" si="66"/>
        <v>0</v>
      </c>
      <c r="AK50" s="28">
        <f t="shared" si="66"/>
        <v>0</v>
      </c>
      <c r="AL50" s="26">
        <f t="shared" si="67"/>
        <v>4749</v>
      </c>
      <c r="AM50" s="28">
        <f t="shared" si="67"/>
        <v>4749</v>
      </c>
      <c r="AN50" s="28">
        <f t="shared" si="67"/>
        <v>0</v>
      </c>
      <c r="AO50" s="28">
        <f t="shared" si="67"/>
        <v>0</v>
      </c>
      <c r="AP50" s="26">
        <f t="shared" si="71"/>
        <v>1.5</v>
      </c>
      <c r="AQ50" s="28">
        <f t="shared" si="71"/>
        <v>1.5</v>
      </c>
      <c r="AR50" s="28">
        <f t="shared" si="71"/>
        <v>0</v>
      </c>
      <c r="AS50" s="28">
        <f t="shared" si="71"/>
        <v>0</v>
      </c>
      <c r="AT50" s="28">
        <f t="shared" si="69"/>
        <v>0</v>
      </c>
      <c r="AU50" s="28"/>
      <c r="AV50" s="28"/>
      <c r="AW50" s="28"/>
      <c r="AX50" s="26">
        <f t="shared" si="70"/>
        <v>0</v>
      </c>
      <c r="AY50" s="27"/>
      <c r="AZ50" s="27"/>
      <c r="BA50" s="27"/>
      <c r="BB50" s="27"/>
    </row>
    <row r="51" spans="1:54">
      <c r="A51" s="23">
        <v>33</v>
      </c>
      <c r="B51" s="24" t="s">
        <v>98</v>
      </c>
      <c r="C51" s="25" t="s">
        <v>99</v>
      </c>
      <c r="D51" s="26">
        <f>[2]V_МО_21!AK51</f>
        <v>5294</v>
      </c>
      <c r="E51" s="28">
        <f>[2]V_МО_21!AL51</f>
        <v>5294</v>
      </c>
      <c r="F51" s="28">
        <f>[2]V_МО_21!AM51</f>
        <v>0</v>
      </c>
      <c r="G51" s="28">
        <f>[2]V_МО_21!AN51</f>
        <v>0</v>
      </c>
      <c r="H51" s="26">
        <f t="shared" si="58"/>
        <v>3529</v>
      </c>
      <c r="I51" s="28">
        <f t="shared" si="59"/>
        <v>3529</v>
      </c>
      <c r="J51" s="28">
        <f t="shared" si="60"/>
        <v>0</v>
      </c>
      <c r="K51" s="28">
        <f t="shared" si="61"/>
        <v>0</v>
      </c>
      <c r="L51" s="26">
        <f t="shared" si="62"/>
        <v>2901</v>
      </c>
      <c r="M51" s="28">
        <f>[3]Итого!AL51</f>
        <v>2901</v>
      </c>
      <c r="N51" s="28">
        <f>[3]Итого!AM51</f>
        <v>0</v>
      </c>
      <c r="O51" s="28">
        <f>[3]Итого!AN51</f>
        <v>0</v>
      </c>
      <c r="P51" s="26"/>
      <c r="Q51" s="28"/>
      <c r="R51" s="28"/>
      <c r="S51" s="28"/>
      <c r="T51" s="32">
        <f t="shared" si="8"/>
        <v>82.2</v>
      </c>
      <c r="U51" s="44">
        <f t="shared" si="8"/>
        <v>82.2</v>
      </c>
      <c r="V51" s="44" t="s">
        <v>33</v>
      </c>
      <c r="W51" s="44" t="s">
        <v>33</v>
      </c>
      <c r="X51" s="28">
        <f t="shared" si="9"/>
        <v>-628</v>
      </c>
      <c r="Y51" s="28"/>
      <c r="Z51" s="28">
        <f t="shared" si="63"/>
        <v>-628</v>
      </c>
      <c r="AA51" s="28">
        <f t="shared" si="64"/>
        <v>-628</v>
      </c>
      <c r="AB51" s="28">
        <f t="shared" si="64"/>
        <v>0</v>
      </c>
      <c r="AC51" s="28">
        <f t="shared" si="64"/>
        <v>0</v>
      </c>
      <c r="AD51" s="26">
        <f t="shared" si="65"/>
        <v>363</v>
      </c>
      <c r="AE51" s="27">
        <f t="shared" si="65"/>
        <v>363</v>
      </c>
      <c r="AF51" s="27">
        <f t="shared" si="65"/>
        <v>0</v>
      </c>
      <c r="AG51" s="27">
        <f t="shared" si="65"/>
        <v>0</v>
      </c>
      <c r="AH51" s="26">
        <f t="shared" si="66"/>
        <v>628</v>
      </c>
      <c r="AI51" s="28">
        <f t="shared" si="66"/>
        <v>628</v>
      </c>
      <c r="AJ51" s="28">
        <f t="shared" si="66"/>
        <v>0</v>
      </c>
      <c r="AK51" s="28">
        <f t="shared" si="66"/>
        <v>0</v>
      </c>
      <c r="AL51" s="26">
        <f t="shared" si="67"/>
        <v>2393</v>
      </c>
      <c r="AM51" s="28">
        <f t="shared" si="67"/>
        <v>2393</v>
      </c>
      <c r="AN51" s="28">
        <f t="shared" si="67"/>
        <v>0</v>
      </c>
      <c r="AO51" s="28">
        <f t="shared" si="67"/>
        <v>0</v>
      </c>
      <c r="AP51" s="26">
        <f t="shared" si="71"/>
        <v>6.6</v>
      </c>
      <c r="AQ51" s="28">
        <f t="shared" si="71"/>
        <v>6.6</v>
      </c>
      <c r="AR51" s="28">
        <f t="shared" si="71"/>
        <v>0</v>
      </c>
      <c r="AS51" s="28">
        <f t="shared" si="71"/>
        <v>0</v>
      </c>
      <c r="AT51" s="28">
        <f t="shared" si="69"/>
        <v>0</v>
      </c>
      <c r="AU51" s="28"/>
      <c r="AV51" s="28"/>
      <c r="AW51" s="28"/>
      <c r="AX51" s="26">
        <f t="shared" si="70"/>
        <v>0</v>
      </c>
      <c r="AY51" s="27"/>
      <c r="AZ51" s="27"/>
      <c r="BA51" s="27"/>
      <c r="BB51" s="27"/>
    </row>
    <row r="52" spans="1:54" ht="40.5">
      <c r="A52" s="23">
        <v>34</v>
      </c>
      <c r="B52" s="24" t="s">
        <v>100</v>
      </c>
      <c r="C52" s="25" t="s">
        <v>101</v>
      </c>
      <c r="D52" s="26">
        <f>[2]V_МО_21!AK52</f>
        <v>0</v>
      </c>
      <c r="E52" s="28">
        <f>[2]V_МО_21!AL52</f>
        <v>0</v>
      </c>
      <c r="F52" s="28">
        <f>[2]V_МО_21!AM52</f>
        <v>0</v>
      </c>
      <c r="G52" s="28">
        <f>[2]V_МО_21!AN52</f>
        <v>0</v>
      </c>
      <c r="H52" s="26">
        <f t="shared" si="58"/>
        <v>0</v>
      </c>
      <c r="I52" s="28">
        <f t="shared" si="59"/>
        <v>0</v>
      </c>
      <c r="J52" s="28">
        <f t="shared" si="60"/>
        <v>0</v>
      </c>
      <c r="K52" s="28">
        <f t="shared" si="61"/>
        <v>0</v>
      </c>
      <c r="L52" s="26">
        <f t="shared" si="62"/>
        <v>0</v>
      </c>
      <c r="M52" s="28">
        <f>[3]Итого!AL52</f>
        <v>0</v>
      </c>
      <c r="N52" s="28">
        <f>[3]Итого!AM52</f>
        <v>0</v>
      </c>
      <c r="O52" s="28">
        <f>[3]Итого!AN52</f>
        <v>0</v>
      </c>
      <c r="P52" s="26"/>
      <c r="Q52" s="28"/>
      <c r="R52" s="28"/>
      <c r="S52" s="28"/>
      <c r="T52" s="32" t="s">
        <v>33</v>
      </c>
      <c r="U52" s="44" t="s">
        <v>33</v>
      </c>
      <c r="V52" s="44" t="s">
        <v>33</v>
      </c>
      <c r="W52" s="44" t="s">
        <v>33</v>
      </c>
      <c r="X52" s="28">
        <f t="shared" si="9"/>
        <v>0</v>
      </c>
      <c r="Y52" s="28"/>
      <c r="Z52" s="28"/>
      <c r="AA52" s="28">
        <f t="shared" si="64"/>
        <v>0</v>
      </c>
      <c r="AB52" s="28">
        <f t="shared" si="64"/>
        <v>0</v>
      </c>
      <c r="AC52" s="28">
        <f t="shared" si="64"/>
        <v>0</v>
      </c>
      <c r="AD52" s="26">
        <f t="shared" si="65"/>
        <v>0</v>
      </c>
      <c r="AE52" s="27">
        <f t="shared" si="65"/>
        <v>0</v>
      </c>
      <c r="AF52" s="27">
        <f t="shared" si="65"/>
        <v>0</v>
      </c>
      <c r="AG52" s="27">
        <f t="shared" si="65"/>
        <v>0</v>
      </c>
      <c r="AH52" s="26">
        <f t="shared" si="66"/>
        <v>0</v>
      </c>
      <c r="AI52" s="28">
        <f t="shared" si="66"/>
        <v>0</v>
      </c>
      <c r="AJ52" s="28">
        <f t="shared" si="66"/>
        <v>0</v>
      </c>
      <c r="AK52" s="28">
        <f t="shared" si="66"/>
        <v>0</v>
      </c>
      <c r="AL52" s="26">
        <f t="shared" si="67"/>
        <v>0</v>
      </c>
      <c r="AM52" s="28">
        <f t="shared" si="67"/>
        <v>0</v>
      </c>
      <c r="AN52" s="28">
        <f t="shared" si="67"/>
        <v>0</v>
      </c>
      <c r="AO52" s="28">
        <f t="shared" si="67"/>
        <v>0</v>
      </c>
      <c r="AP52" s="26">
        <f t="shared" si="71"/>
        <v>0</v>
      </c>
      <c r="AQ52" s="28">
        <f t="shared" si="71"/>
        <v>0</v>
      </c>
      <c r="AR52" s="28">
        <f t="shared" si="71"/>
        <v>0</v>
      </c>
      <c r="AS52" s="28">
        <f t="shared" si="71"/>
        <v>0</v>
      </c>
      <c r="AT52" s="28">
        <f t="shared" si="69"/>
        <v>0</v>
      </c>
      <c r="AU52" s="28"/>
      <c r="AV52" s="28"/>
      <c r="AW52" s="28"/>
      <c r="AX52" s="26">
        <f t="shared" si="70"/>
        <v>0</v>
      </c>
      <c r="AY52" s="27"/>
      <c r="AZ52" s="27"/>
      <c r="BA52" s="27"/>
      <c r="BB52" s="27"/>
    </row>
    <row r="53" spans="1:54" ht="40.5">
      <c r="A53" s="23">
        <v>35</v>
      </c>
      <c r="B53" s="24" t="s">
        <v>102</v>
      </c>
      <c r="C53" s="25" t="s">
        <v>103</v>
      </c>
      <c r="D53" s="26">
        <f>[2]V_МО_21!AK53</f>
        <v>4365</v>
      </c>
      <c r="E53" s="28">
        <f>[2]V_МО_21!AL53</f>
        <v>3365</v>
      </c>
      <c r="F53" s="28">
        <f>[2]V_МО_21!AM53</f>
        <v>1000</v>
      </c>
      <c r="G53" s="28">
        <f>[2]V_МО_21!AN53</f>
        <v>0</v>
      </c>
      <c r="H53" s="26">
        <f t="shared" si="58"/>
        <v>2910</v>
      </c>
      <c r="I53" s="28">
        <f t="shared" si="59"/>
        <v>2243</v>
      </c>
      <c r="J53" s="28">
        <f t="shared" si="60"/>
        <v>667</v>
      </c>
      <c r="K53" s="28">
        <f t="shared" si="61"/>
        <v>0</v>
      </c>
      <c r="L53" s="26">
        <f t="shared" si="62"/>
        <v>2299</v>
      </c>
      <c r="M53" s="28">
        <f>[3]Итого!AL53</f>
        <v>1903</v>
      </c>
      <c r="N53" s="28">
        <f>[3]Итого!AM53</f>
        <v>396</v>
      </c>
      <c r="O53" s="28">
        <f>[3]Итого!AN53</f>
        <v>0</v>
      </c>
      <c r="P53" s="26"/>
      <c r="Q53" s="28"/>
      <c r="R53" s="28"/>
      <c r="S53" s="28"/>
      <c r="T53" s="32">
        <f t="shared" si="8"/>
        <v>79</v>
      </c>
      <c r="U53" s="44">
        <f t="shared" si="8"/>
        <v>84.84</v>
      </c>
      <c r="V53" s="44">
        <f t="shared" si="8"/>
        <v>59.37</v>
      </c>
      <c r="W53" s="44" t="s">
        <v>33</v>
      </c>
      <c r="X53" s="28">
        <f t="shared" si="9"/>
        <v>-611</v>
      </c>
      <c r="Y53" s="28"/>
      <c r="Z53" s="28">
        <f t="shared" si="63"/>
        <v>-611</v>
      </c>
      <c r="AA53" s="28">
        <f t="shared" si="64"/>
        <v>-340</v>
      </c>
      <c r="AB53" s="28">
        <f t="shared" si="64"/>
        <v>-271</v>
      </c>
      <c r="AC53" s="28">
        <f t="shared" si="64"/>
        <v>0</v>
      </c>
      <c r="AD53" s="26">
        <f t="shared" si="65"/>
        <v>287</v>
      </c>
      <c r="AE53" s="27">
        <f t="shared" si="65"/>
        <v>238</v>
      </c>
      <c r="AF53" s="27">
        <f t="shared" si="65"/>
        <v>50</v>
      </c>
      <c r="AG53" s="27">
        <f t="shared" si="65"/>
        <v>0</v>
      </c>
      <c r="AH53" s="26">
        <f t="shared" si="66"/>
        <v>611</v>
      </c>
      <c r="AI53" s="28">
        <f t="shared" si="66"/>
        <v>340</v>
      </c>
      <c r="AJ53" s="28">
        <f t="shared" si="66"/>
        <v>271</v>
      </c>
      <c r="AK53" s="28">
        <f t="shared" si="66"/>
        <v>0</v>
      </c>
      <c r="AL53" s="26">
        <f t="shared" si="67"/>
        <v>2066</v>
      </c>
      <c r="AM53" s="28">
        <f t="shared" si="67"/>
        <v>1462</v>
      </c>
      <c r="AN53" s="28">
        <f t="shared" si="67"/>
        <v>604</v>
      </c>
      <c r="AO53" s="28">
        <f t="shared" si="67"/>
        <v>0</v>
      </c>
      <c r="AP53" s="26">
        <f t="shared" si="71"/>
        <v>7.2</v>
      </c>
      <c r="AQ53" s="28">
        <f t="shared" si="71"/>
        <v>6.1</v>
      </c>
      <c r="AR53" s="28">
        <f t="shared" si="71"/>
        <v>12.1</v>
      </c>
      <c r="AS53" s="28">
        <f t="shared" si="71"/>
        <v>0</v>
      </c>
      <c r="AT53" s="28">
        <f t="shared" si="69"/>
        <v>0</v>
      </c>
      <c r="AU53" s="28"/>
      <c r="AV53" s="28"/>
      <c r="AW53" s="28"/>
      <c r="AX53" s="26">
        <f t="shared" si="70"/>
        <v>0</v>
      </c>
      <c r="AY53" s="27"/>
      <c r="AZ53" s="27"/>
      <c r="BA53" s="27"/>
      <c r="BB53" s="27"/>
    </row>
    <row r="54" spans="1:54">
      <c r="A54" s="23">
        <v>36</v>
      </c>
      <c r="B54" s="24" t="s">
        <v>104</v>
      </c>
      <c r="C54" s="25" t="s">
        <v>105</v>
      </c>
      <c r="D54" s="26">
        <f>[2]V_МО_21!AK54</f>
        <v>0</v>
      </c>
      <c r="E54" s="28">
        <f>[2]V_МО_21!AL54</f>
        <v>0</v>
      </c>
      <c r="F54" s="28">
        <f>[2]V_МО_21!AM54</f>
        <v>0</v>
      </c>
      <c r="G54" s="28">
        <f>[2]V_МО_21!AN54</f>
        <v>0</v>
      </c>
      <c r="H54" s="26">
        <f t="shared" si="58"/>
        <v>0</v>
      </c>
      <c r="I54" s="28">
        <f t="shared" si="59"/>
        <v>0</v>
      </c>
      <c r="J54" s="28">
        <f t="shared" si="60"/>
        <v>0</v>
      </c>
      <c r="K54" s="28">
        <f t="shared" si="61"/>
        <v>0</v>
      </c>
      <c r="L54" s="26">
        <f t="shared" si="62"/>
        <v>0</v>
      </c>
      <c r="M54" s="28">
        <f>[3]Итого!AL54</f>
        <v>0</v>
      </c>
      <c r="N54" s="28">
        <f>[3]Итого!AM54</f>
        <v>0</v>
      </c>
      <c r="O54" s="28">
        <f>[3]Итого!AN54</f>
        <v>0</v>
      </c>
      <c r="P54" s="26"/>
      <c r="Q54" s="28"/>
      <c r="R54" s="28"/>
      <c r="S54" s="28"/>
      <c r="T54" s="32" t="s">
        <v>33</v>
      </c>
      <c r="U54" s="44" t="s">
        <v>33</v>
      </c>
      <c r="V54" s="44" t="s">
        <v>33</v>
      </c>
      <c r="W54" s="44" t="s">
        <v>33</v>
      </c>
      <c r="X54" s="28">
        <f t="shared" si="9"/>
        <v>0</v>
      </c>
      <c r="Y54" s="28"/>
      <c r="Z54" s="28"/>
      <c r="AA54" s="28">
        <f t="shared" si="64"/>
        <v>0</v>
      </c>
      <c r="AB54" s="28">
        <f t="shared" si="64"/>
        <v>0</v>
      </c>
      <c r="AC54" s="28">
        <f t="shared" si="64"/>
        <v>0</v>
      </c>
      <c r="AD54" s="26">
        <f t="shared" si="65"/>
        <v>0</v>
      </c>
      <c r="AE54" s="27">
        <f t="shared" si="65"/>
        <v>0</v>
      </c>
      <c r="AF54" s="27">
        <f t="shared" si="65"/>
        <v>0</v>
      </c>
      <c r="AG54" s="27">
        <f t="shared" si="65"/>
        <v>0</v>
      </c>
      <c r="AH54" s="26">
        <f t="shared" si="66"/>
        <v>0</v>
      </c>
      <c r="AI54" s="28">
        <f t="shared" si="66"/>
        <v>0</v>
      </c>
      <c r="AJ54" s="28">
        <f t="shared" si="66"/>
        <v>0</v>
      </c>
      <c r="AK54" s="28">
        <f t="shared" si="66"/>
        <v>0</v>
      </c>
      <c r="AL54" s="26">
        <f t="shared" si="67"/>
        <v>0</v>
      </c>
      <c r="AM54" s="28">
        <f t="shared" si="67"/>
        <v>0</v>
      </c>
      <c r="AN54" s="28">
        <f t="shared" si="67"/>
        <v>0</v>
      </c>
      <c r="AO54" s="28">
        <f t="shared" si="67"/>
        <v>0</v>
      </c>
      <c r="AP54" s="26">
        <f t="shared" si="71"/>
        <v>0</v>
      </c>
      <c r="AQ54" s="28">
        <f t="shared" si="71"/>
        <v>0</v>
      </c>
      <c r="AR54" s="28">
        <f t="shared" si="71"/>
        <v>0</v>
      </c>
      <c r="AS54" s="28">
        <f t="shared" si="71"/>
        <v>0</v>
      </c>
      <c r="AT54" s="28">
        <f t="shared" si="69"/>
        <v>0</v>
      </c>
      <c r="AU54" s="28"/>
      <c r="AV54" s="28"/>
      <c r="AW54" s="28"/>
      <c r="AX54" s="26">
        <f t="shared" si="70"/>
        <v>0</v>
      </c>
      <c r="AY54" s="27"/>
      <c r="AZ54" s="27"/>
      <c r="BA54" s="27"/>
      <c r="BB54" s="27"/>
    </row>
    <row r="55" spans="1:54" ht="81.75" customHeight="1">
      <c r="A55" s="23">
        <v>37</v>
      </c>
      <c r="B55" s="24" t="s">
        <v>106</v>
      </c>
      <c r="C55" s="25" t="s">
        <v>107</v>
      </c>
      <c r="D55" s="26">
        <f>[2]V_МО_21!AK55</f>
        <v>0</v>
      </c>
      <c r="E55" s="28">
        <f>[2]V_МО_21!AL55</f>
        <v>0</v>
      </c>
      <c r="F55" s="28">
        <f>[2]V_МО_21!AM55</f>
        <v>0</v>
      </c>
      <c r="G55" s="28">
        <f>[2]V_МО_21!AN55</f>
        <v>0</v>
      </c>
      <c r="H55" s="26">
        <f t="shared" si="58"/>
        <v>0</v>
      </c>
      <c r="I55" s="28">
        <f t="shared" si="59"/>
        <v>0</v>
      </c>
      <c r="J55" s="28">
        <f t="shared" si="60"/>
        <v>0</v>
      </c>
      <c r="K55" s="28">
        <f t="shared" si="61"/>
        <v>0</v>
      </c>
      <c r="L55" s="26">
        <f t="shared" si="62"/>
        <v>0</v>
      </c>
      <c r="M55" s="28">
        <f>[3]Итого!AL55</f>
        <v>0</v>
      </c>
      <c r="N55" s="28">
        <f>[3]Итого!AM55</f>
        <v>0</v>
      </c>
      <c r="O55" s="28">
        <f>[3]Итого!AN55</f>
        <v>0</v>
      </c>
      <c r="P55" s="26"/>
      <c r="Q55" s="28"/>
      <c r="R55" s="28"/>
      <c r="S55" s="28"/>
      <c r="T55" s="32" t="s">
        <v>33</v>
      </c>
      <c r="U55" s="44" t="s">
        <v>33</v>
      </c>
      <c r="V55" s="44" t="s">
        <v>33</v>
      </c>
      <c r="W55" s="44" t="s">
        <v>33</v>
      </c>
      <c r="X55" s="28">
        <f t="shared" si="9"/>
        <v>0</v>
      </c>
      <c r="Y55" s="28"/>
      <c r="Z55" s="28">
        <f t="shared" ref="Z55" si="72">X55</f>
        <v>0</v>
      </c>
      <c r="AA55" s="28">
        <f t="shared" si="64"/>
        <v>0</v>
      </c>
      <c r="AB55" s="28">
        <f t="shared" si="64"/>
        <v>0</v>
      </c>
      <c r="AC55" s="28">
        <f t="shared" si="64"/>
        <v>0</v>
      </c>
      <c r="AD55" s="26">
        <f t="shared" si="65"/>
        <v>0</v>
      </c>
      <c r="AE55" s="27">
        <f t="shared" si="65"/>
        <v>0</v>
      </c>
      <c r="AF55" s="27">
        <f t="shared" si="65"/>
        <v>0</v>
      </c>
      <c r="AG55" s="27">
        <f t="shared" si="65"/>
        <v>0</v>
      </c>
      <c r="AH55" s="26">
        <f t="shared" si="66"/>
        <v>0</v>
      </c>
      <c r="AI55" s="28">
        <f t="shared" si="66"/>
        <v>0</v>
      </c>
      <c r="AJ55" s="28">
        <f t="shared" si="66"/>
        <v>0</v>
      </c>
      <c r="AK55" s="28">
        <f t="shared" si="66"/>
        <v>0</v>
      </c>
      <c r="AL55" s="26">
        <f t="shared" si="67"/>
        <v>0</v>
      </c>
      <c r="AM55" s="28">
        <f t="shared" si="67"/>
        <v>0</v>
      </c>
      <c r="AN55" s="28">
        <f t="shared" si="67"/>
        <v>0</v>
      </c>
      <c r="AO55" s="28">
        <f t="shared" si="67"/>
        <v>0</v>
      </c>
      <c r="AP55" s="26">
        <f t="shared" si="71"/>
        <v>0</v>
      </c>
      <c r="AQ55" s="28">
        <f t="shared" si="71"/>
        <v>0</v>
      </c>
      <c r="AR55" s="28">
        <f t="shared" si="71"/>
        <v>0</v>
      </c>
      <c r="AS55" s="28">
        <f t="shared" si="71"/>
        <v>0</v>
      </c>
      <c r="AT55" s="28">
        <f t="shared" si="69"/>
        <v>0</v>
      </c>
      <c r="AU55" s="28"/>
      <c r="AV55" s="28"/>
      <c r="AW55" s="28"/>
      <c r="AX55" s="26">
        <f t="shared" si="70"/>
        <v>0</v>
      </c>
      <c r="AY55" s="27"/>
      <c r="AZ55" s="27"/>
      <c r="BA55" s="27"/>
      <c r="BB55" s="27"/>
    </row>
    <row r="56" spans="1:54">
      <c r="A56" s="23">
        <v>38</v>
      </c>
      <c r="B56" s="24" t="s">
        <v>108</v>
      </c>
      <c r="C56" s="25"/>
      <c r="D56" s="26">
        <f>[2]V_МО_21!AK56</f>
        <v>0</v>
      </c>
      <c r="E56" s="28">
        <f>[2]V_МО_21!AL56</f>
        <v>0</v>
      </c>
      <c r="F56" s="28">
        <f>[2]V_МО_21!AM56</f>
        <v>0</v>
      </c>
      <c r="G56" s="28">
        <f>[2]V_МО_21!AN56</f>
        <v>0</v>
      </c>
      <c r="H56" s="26">
        <f t="shared" si="58"/>
        <v>0</v>
      </c>
      <c r="I56" s="28">
        <f t="shared" si="59"/>
        <v>0</v>
      </c>
      <c r="J56" s="28">
        <f t="shared" si="60"/>
        <v>0</v>
      </c>
      <c r="K56" s="28">
        <f t="shared" si="61"/>
        <v>0</v>
      </c>
      <c r="L56" s="26">
        <f t="shared" si="62"/>
        <v>0</v>
      </c>
      <c r="M56" s="28">
        <f>[3]Итого!AL56</f>
        <v>0</v>
      </c>
      <c r="N56" s="28">
        <f>[3]Итого!AM56</f>
        <v>0</v>
      </c>
      <c r="O56" s="28">
        <f>[3]Итого!AN56</f>
        <v>0</v>
      </c>
      <c r="P56" s="26"/>
      <c r="Q56" s="28"/>
      <c r="R56" s="28"/>
      <c r="S56" s="28"/>
      <c r="T56" s="32" t="s">
        <v>33</v>
      </c>
      <c r="U56" s="44" t="s">
        <v>33</v>
      </c>
      <c r="V56" s="44" t="s">
        <v>33</v>
      </c>
      <c r="W56" s="44" t="s">
        <v>33</v>
      </c>
      <c r="X56" s="28">
        <f t="shared" si="9"/>
        <v>0</v>
      </c>
      <c r="Y56" s="28"/>
      <c r="Z56" s="28"/>
      <c r="AA56" s="28">
        <f t="shared" si="64"/>
        <v>0</v>
      </c>
      <c r="AB56" s="28">
        <f t="shared" si="64"/>
        <v>0</v>
      </c>
      <c r="AC56" s="28">
        <f t="shared" si="64"/>
        <v>0</v>
      </c>
      <c r="AD56" s="26">
        <f t="shared" si="65"/>
        <v>0</v>
      </c>
      <c r="AE56" s="27">
        <f t="shared" si="65"/>
        <v>0</v>
      </c>
      <c r="AF56" s="27">
        <f t="shared" si="65"/>
        <v>0</v>
      </c>
      <c r="AG56" s="27">
        <f t="shared" si="65"/>
        <v>0</v>
      </c>
      <c r="AH56" s="26">
        <f t="shared" si="66"/>
        <v>0</v>
      </c>
      <c r="AI56" s="28">
        <f t="shared" si="66"/>
        <v>0</v>
      </c>
      <c r="AJ56" s="28">
        <f t="shared" si="66"/>
        <v>0</v>
      </c>
      <c r="AK56" s="28">
        <f t="shared" si="66"/>
        <v>0</v>
      </c>
      <c r="AL56" s="26">
        <f t="shared" si="67"/>
        <v>0</v>
      </c>
      <c r="AM56" s="28">
        <f t="shared" si="67"/>
        <v>0</v>
      </c>
      <c r="AN56" s="28">
        <f t="shared" si="67"/>
        <v>0</v>
      </c>
      <c r="AO56" s="28">
        <f t="shared" si="67"/>
        <v>0</v>
      </c>
      <c r="AP56" s="26">
        <f t="shared" si="71"/>
        <v>0</v>
      </c>
      <c r="AQ56" s="28">
        <f t="shared" si="71"/>
        <v>0</v>
      </c>
      <c r="AR56" s="28">
        <f t="shared" si="71"/>
        <v>0</v>
      </c>
      <c r="AS56" s="28">
        <f t="shared" si="71"/>
        <v>0</v>
      </c>
      <c r="AT56" s="28">
        <f t="shared" si="69"/>
        <v>0</v>
      </c>
      <c r="AU56" s="28"/>
      <c r="AV56" s="28"/>
      <c r="AW56" s="28"/>
      <c r="AX56" s="26">
        <f t="shared" si="70"/>
        <v>0</v>
      </c>
      <c r="AY56" s="27"/>
      <c r="AZ56" s="27"/>
      <c r="BA56" s="27"/>
      <c r="BB56" s="27"/>
    </row>
    <row r="57" spans="1:54" ht="40.5">
      <c r="A57" s="23">
        <v>39</v>
      </c>
      <c r="B57" s="24" t="s">
        <v>109</v>
      </c>
      <c r="C57" s="25"/>
      <c r="D57" s="26">
        <f>[2]V_МО_21!AK57</f>
        <v>0</v>
      </c>
      <c r="E57" s="28">
        <f>[2]V_МО_21!AL57</f>
        <v>0</v>
      </c>
      <c r="F57" s="28">
        <f>[2]V_МО_21!AM57</f>
        <v>0</v>
      </c>
      <c r="G57" s="28">
        <f>[2]V_МО_21!AN57</f>
        <v>0</v>
      </c>
      <c r="H57" s="26">
        <f t="shared" si="58"/>
        <v>0</v>
      </c>
      <c r="I57" s="28">
        <f t="shared" si="59"/>
        <v>0</v>
      </c>
      <c r="J57" s="28">
        <f t="shared" si="60"/>
        <v>0</v>
      </c>
      <c r="K57" s="28">
        <f t="shared" si="61"/>
        <v>0</v>
      </c>
      <c r="L57" s="26">
        <f t="shared" si="62"/>
        <v>0</v>
      </c>
      <c r="M57" s="28">
        <f>[3]Итого!AL57</f>
        <v>0</v>
      </c>
      <c r="N57" s="28">
        <f>[3]Итого!AM57</f>
        <v>0</v>
      </c>
      <c r="O57" s="28">
        <f>[3]Итого!AN57</f>
        <v>0</v>
      </c>
      <c r="P57" s="26"/>
      <c r="Q57" s="28"/>
      <c r="R57" s="28"/>
      <c r="S57" s="28"/>
      <c r="T57" s="32" t="s">
        <v>33</v>
      </c>
      <c r="U57" s="44" t="s">
        <v>33</v>
      </c>
      <c r="V57" s="44" t="s">
        <v>33</v>
      </c>
      <c r="W57" s="44" t="s">
        <v>33</v>
      </c>
      <c r="X57" s="28">
        <f t="shared" si="9"/>
        <v>0</v>
      </c>
      <c r="Y57" s="28"/>
      <c r="Z57" s="28"/>
      <c r="AA57" s="28">
        <f t="shared" si="64"/>
        <v>0</v>
      </c>
      <c r="AB57" s="28">
        <f t="shared" si="64"/>
        <v>0</v>
      </c>
      <c r="AC57" s="28">
        <f t="shared" si="64"/>
        <v>0</v>
      </c>
      <c r="AD57" s="26">
        <f t="shared" si="65"/>
        <v>0</v>
      </c>
      <c r="AE57" s="27">
        <f t="shared" si="65"/>
        <v>0</v>
      </c>
      <c r="AF57" s="27">
        <f t="shared" si="65"/>
        <v>0</v>
      </c>
      <c r="AG57" s="27">
        <f t="shared" si="65"/>
        <v>0</v>
      </c>
      <c r="AH57" s="26">
        <f t="shared" si="66"/>
        <v>0</v>
      </c>
      <c r="AI57" s="28">
        <f t="shared" si="66"/>
        <v>0</v>
      </c>
      <c r="AJ57" s="28">
        <f t="shared" si="66"/>
        <v>0</v>
      </c>
      <c r="AK57" s="28">
        <f t="shared" si="66"/>
        <v>0</v>
      </c>
      <c r="AL57" s="26">
        <f t="shared" si="67"/>
        <v>0</v>
      </c>
      <c r="AM57" s="28">
        <f t="shared" si="67"/>
        <v>0</v>
      </c>
      <c r="AN57" s="28">
        <f t="shared" si="67"/>
        <v>0</v>
      </c>
      <c r="AO57" s="28">
        <f t="shared" si="67"/>
        <v>0</v>
      </c>
      <c r="AP57" s="26">
        <f t="shared" si="71"/>
        <v>0</v>
      </c>
      <c r="AQ57" s="28">
        <f t="shared" si="71"/>
        <v>0</v>
      </c>
      <c r="AR57" s="28">
        <f t="shared" si="71"/>
        <v>0</v>
      </c>
      <c r="AS57" s="28">
        <f t="shared" si="71"/>
        <v>0</v>
      </c>
      <c r="AT57" s="28">
        <f t="shared" si="69"/>
        <v>0</v>
      </c>
      <c r="AU57" s="28"/>
      <c r="AV57" s="28"/>
      <c r="AW57" s="28"/>
      <c r="AX57" s="26"/>
      <c r="AY57" s="27"/>
      <c r="AZ57" s="27"/>
      <c r="BA57" s="27"/>
      <c r="BB57" s="27"/>
    </row>
    <row r="58" spans="1:54">
      <c r="A58" s="23">
        <v>39</v>
      </c>
      <c r="B58" s="24" t="s">
        <v>110</v>
      </c>
      <c r="C58" s="25"/>
      <c r="D58" s="26">
        <f>[2]V_МО_21!AK58</f>
        <v>0</v>
      </c>
      <c r="E58" s="28">
        <f>[2]V_МО_21!AL58</f>
        <v>0</v>
      </c>
      <c r="F58" s="28">
        <f>[2]V_МО_21!AM58</f>
        <v>0</v>
      </c>
      <c r="G58" s="28">
        <f>[2]V_МО_21!AN58</f>
        <v>0</v>
      </c>
      <c r="H58" s="26">
        <f t="shared" si="58"/>
        <v>0</v>
      </c>
      <c r="I58" s="28">
        <f t="shared" si="59"/>
        <v>0</v>
      </c>
      <c r="J58" s="28">
        <f t="shared" si="60"/>
        <v>0</v>
      </c>
      <c r="K58" s="28">
        <f t="shared" si="61"/>
        <v>0</v>
      </c>
      <c r="L58" s="26">
        <f t="shared" si="62"/>
        <v>0</v>
      </c>
      <c r="M58" s="28">
        <f>[3]Итого!AL58</f>
        <v>0</v>
      </c>
      <c r="N58" s="28">
        <f>[3]Итого!AM58</f>
        <v>0</v>
      </c>
      <c r="O58" s="28">
        <f>[3]Итого!AN58</f>
        <v>0</v>
      </c>
      <c r="P58" s="26"/>
      <c r="Q58" s="28"/>
      <c r="R58" s="28"/>
      <c r="S58" s="28"/>
      <c r="T58" s="32" t="s">
        <v>33</v>
      </c>
      <c r="U58" s="44" t="s">
        <v>33</v>
      </c>
      <c r="V58" s="44" t="s">
        <v>33</v>
      </c>
      <c r="W58" s="44" t="s">
        <v>33</v>
      </c>
      <c r="X58" s="28">
        <f t="shared" si="9"/>
        <v>0</v>
      </c>
      <c r="Y58" s="28"/>
      <c r="Z58" s="28"/>
      <c r="AA58" s="28">
        <f t="shared" si="64"/>
        <v>0</v>
      </c>
      <c r="AB58" s="28">
        <f t="shared" si="64"/>
        <v>0</v>
      </c>
      <c r="AC58" s="28">
        <f t="shared" si="64"/>
        <v>0</v>
      </c>
      <c r="AD58" s="26">
        <f t="shared" si="65"/>
        <v>0</v>
      </c>
      <c r="AE58" s="27">
        <f t="shared" si="65"/>
        <v>0</v>
      </c>
      <c r="AF58" s="27">
        <f t="shared" si="65"/>
        <v>0</v>
      </c>
      <c r="AG58" s="27">
        <f t="shared" si="65"/>
        <v>0</v>
      </c>
      <c r="AH58" s="26">
        <f t="shared" si="66"/>
        <v>0</v>
      </c>
      <c r="AI58" s="28">
        <f t="shared" si="66"/>
        <v>0</v>
      </c>
      <c r="AJ58" s="28">
        <f t="shared" si="66"/>
        <v>0</v>
      </c>
      <c r="AK58" s="28">
        <f t="shared" si="66"/>
        <v>0</v>
      </c>
      <c r="AL58" s="26">
        <f t="shared" si="67"/>
        <v>0</v>
      </c>
      <c r="AM58" s="28">
        <f t="shared" si="67"/>
        <v>0</v>
      </c>
      <c r="AN58" s="28">
        <f t="shared" si="67"/>
        <v>0</v>
      </c>
      <c r="AO58" s="28">
        <f t="shared" si="67"/>
        <v>0</v>
      </c>
      <c r="AP58" s="26">
        <f>IFERROR(ROUND((AL58/AD58),1),0)</f>
        <v>0</v>
      </c>
      <c r="AQ58" s="28"/>
      <c r="AR58" s="28"/>
      <c r="AS58" s="28"/>
      <c r="AT58" s="28">
        <f t="shared" si="69"/>
        <v>0</v>
      </c>
      <c r="AU58" s="28"/>
      <c r="AV58" s="28"/>
      <c r="AW58" s="28"/>
      <c r="AX58" s="26"/>
      <c r="AY58" s="27"/>
      <c r="AZ58" s="27"/>
      <c r="BA58" s="27"/>
      <c r="BB58" s="27"/>
    </row>
    <row r="59" spans="1:54" ht="42">
      <c r="A59" s="41"/>
      <c r="B59" s="42" t="s">
        <v>111</v>
      </c>
      <c r="C59" s="45"/>
      <c r="D59" s="37">
        <f t="shared" ref="D59:K59" si="73">SUM(D34:D57)</f>
        <v>234699</v>
      </c>
      <c r="E59" s="37">
        <f t="shared" si="73"/>
        <v>231620</v>
      </c>
      <c r="F59" s="37">
        <f t="shared" si="73"/>
        <v>3079</v>
      </c>
      <c r="G59" s="37">
        <f t="shared" si="73"/>
        <v>0</v>
      </c>
      <c r="H59" s="37">
        <f t="shared" si="73"/>
        <v>156468</v>
      </c>
      <c r="I59" s="37">
        <f t="shared" si="73"/>
        <v>154413</v>
      </c>
      <c r="J59" s="37">
        <f t="shared" si="73"/>
        <v>2053</v>
      </c>
      <c r="K59" s="37">
        <f t="shared" si="73"/>
        <v>0</v>
      </c>
      <c r="L59" s="37">
        <f t="shared" ref="L59:X59" si="74">SUM(L34:L57)</f>
        <v>127661</v>
      </c>
      <c r="M59" s="37">
        <f t="shared" si="74"/>
        <v>124911</v>
      </c>
      <c r="N59" s="37">
        <f t="shared" si="74"/>
        <v>2750</v>
      </c>
      <c r="O59" s="37">
        <f t="shared" si="74"/>
        <v>0</v>
      </c>
      <c r="P59" s="37">
        <f t="shared" si="74"/>
        <v>0</v>
      </c>
      <c r="Q59" s="37">
        <f t="shared" si="74"/>
        <v>0</v>
      </c>
      <c r="R59" s="37">
        <f t="shared" si="74"/>
        <v>0</v>
      </c>
      <c r="S59" s="37">
        <f t="shared" si="74"/>
        <v>0</v>
      </c>
      <c r="T59" s="38">
        <f t="shared" si="8"/>
        <v>81.59</v>
      </c>
      <c r="U59" s="38">
        <f t="shared" si="8"/>
        <v>80.89</v>
      </c>
      <c r="V59" s="38">
        <f t="shared" si="8"/>
        <v>133.94999999999999</v>
      </c>
      <c r="W59" s="39" t="s">
        <v>33</v>
      </c>
      <c r="X59" s="37">
        <f t="shared" si="74"/>
        <v>-28807</v>
      </c>
      <c r="Y59" s="37">
        <f t="shared" ref="Y59:AG59" si="75">SUM(Y34:Y56)</f>
        <v>5312</v>
      </c>
      <c r="Z59" s="37">
        <f t="shared" si="75"/>
        <v>-34119</v>
      </c>
      <c r="AA59" s="37">
        <f t="shared" si="75"/>
        <v>-29502</v>
      </c>
      <c r="AB59" s="37">
        <f t="shared" si="75"/>
        <v>697</v>
      </c>
      <c r="AC59" s="37">
        <f t="shared" si="75"/>
        <v>0</v>
      </c>
      <c r="AD59" s="37">
        <f t="shared" si="75"/>
        <v>15958</v>
      </c>
      <c r="AE59" s="37">
        <f t="shared" si="75"/>
        <v>15615</v>
      </c>
      <c r="AF59" s="37">
        <f t="shared" si="75"/>
        <v>344</v>
      </c>
      <c r="AG59" s="37">
        <f t="shared" si="75"/>
        <v>0</v>
      </c>
      <c r="AH59" s="37">
        <f>SUM(AH34:AH58)</f>
        <v>28807</v>
      </c>
      <c r="AI59" s="37">
        <f t="shared" ref="AI59:AK59" si="76">SUM(AI34:AI58)</f>
        <v>29502</v>
      </c>
      <c r="AJ59" s="37">
        <f t="shared" si="76"/>
        <v>-697</v>
      </c>
      <c r="AK59" s="37">
        <f t="shared" si="76"/>
        <v>0</v>
      </c>
      <c r="AL59" s="37">
        <f t="shared" ref="AL59:AS59" si="77">SUM(AL34:AL56)</f>
        <v>107038</v>
      </c>
      <c r="AM59" s="37">
        <f t="shared" si="77"/>
        <v>106709</v>
      </c>
      <c r="AN59" s="37">
        <f t="shared" si="77"/>
        <v>329</v>
      </c>
      <c r="AO59" s="37">
        <f t="shared" si="77"/>
        <v>0</v>
      </c>
      <c r="AP59" s="37">
        <f t="shared" si="77"/>
        <v>195.69999999999996</v>
      </c>
      <c r="AQ59" s="37">
        <f t="shared" si="77"/>
        <v>196.29999999999993</v>
      </c>
      <c r="AR59" s="37">
        <f t="shared" si="77"/>
        <v>19.2</v>
      </c>
      <c r="AS59" s="37">
        <f t="shared" si="77"/>
        <v>0</v>
      </c>
      <c r="AT59" s="46">
        <f>IFERROR(ROUND((#REF!/#REF!),1),0)</f>
        <v>0</v>
      </c>
      <c r="AU59" s="46">
        <f>IFERROR(ROUND((#REF!/#REF!),1),0)</f>
        <v>0</v>
      </c>
      <c r="AV59" s="46">
        <f>IFERROR(ROUND((#REF!/#REF!),1),0)</f>
        <v>0</v>
      </c>
      <c r="AW59" s="46">
        <f>IFERROR(ROUND((#REF!/#REF!),1),0)</f>
        <v>0</v>
      </c>
      <c r="AX59" s="37">
        <f t="shared" ref="AX59:BA59" si="78">SUM(AX34:AX57)</f>
        <v>0</v>
      </c>
      <c r="AY59" s="37">
        <f t="shared" si="78"/>
        <v>0</v>
      </c>
      <c r="AZ59" s="37"/>
      <c r="BA59" s="37">
        <f t="shared" si="78"/>
        <v>0</v>
      </c>
      <c r="BB59" s="37">
        <f>SUM(BB34:BB55)</f>
        <v>0</v>
      </c>
    </row>
    <row r="60" spans="1:54">
      <c r="A60" s="41"/>
      <c r="B60" s="42" t="s">
        <v>112</v>
      </c>
      <c r="C60" s="47"/>
      <c r="D60" s="37">
        <f t="shared" ref="D60:AS60" si="79">D59+D33+D29+D22</f>
        <v>638378</v>
      </c>
      <c r="E60" s="37">
        <f t="shared" si="79"/>
        <v>578075</v>
      </c>
      <c r="F60" s="37">
        <f t="shared" si="79"/>
        <v>47222</v>
      </c>
      <c r="G60" s="37">
        <f t="shared" si="79"/>
        <v>13081</v>
      </c>
      <c r="H60" s="37">
        <f t="shared" si="79"/>
        <v>425588</v>
      </c>
      <c r="I60" s="37">
        <f t="shared" si="79"/>
        <v>385382</v>
      </c>
      <c r="J60" s="37">
        <f t="shared" si="79"/>
        <v>31480</v>
      </c>
      <c r="K60" s="37">
        <f t="shared" si="79"/>
        <v>8721</v>
      </c>
      <c r="L60" s="37">
        <f t="shared" si="79"/>
        <v>347671</v>
      </c>
      <c r="M60" s="37">
        <f t="shared" si="79"/>
        <v>302820</v>
      </c>
      <c r="N60" s="37">
        <f t="shared" si="79"/>
        <v>32589</v>
      </c>
      <c r="O60" s="37">
        <f t="shared" si="79"/>
        <v>12262</v>
      </c>
      <c r="P60" s="37">
        <f t="shared" si="79"/>
        <v>0</v>
      </c>
      <c r="Q60" s="37">
        <f t="shared" si="79"/>
        <v>0</v>
      </c>
      <c r="R60" s="37">
        <f t="shared" si="79"/>
        <v>0</v>
      </c>
      <c r="S60" s="37">
        <f t="shared" si="79"/>
        <v>0</v>
      </c>
      <c r="T60" s="38">
        <f t="shared" si="8"/>
        <v>81.69</v>
      </c>
      <c r="U60" s="38">
        <f t="shared" si="8"/>
        <v>78.58</v>
      </c>
      <c r="V60" s="38">
        <f t="shared" si="8"/>
        <v>103.52</v>
      </c>
      <c r="W60" s="38">
        <f t="shared" si="8"/>
        <v>140.6</v>
      </c>
      <c r="X60" s="37">
        <f t="shared" si="79"/>
        <v>-77917</v>
      </c>
      <c r="Y60" s="37">
        <f t="shared" si="79"/>
        <v>12083</v>
      </c>
      <c r="Z60" s="37">
        <f t="shared" si="79"/>
        <v>-90000</v>
      </c>
      <c r="AA60" s="37">
        <f t="shared" si="79"/>
        <v>-82562</v>
      </c>
      <c r="AB60" s="37">
        <f t="shared" si="79"/>
        <v>1109</v>
      </c>
      <c r="AC60" s="37">
        <f t="shared" si="79"/>
        <v>3541</v>
      </c>
      <c r="AD60" s="37">
        <f t="shared" si="79"/>
        <v>43460</v>
      </c>
      <c r="AE60" s="37">
        <f t="shared" si="79"/>
        <v>37854</v>
      </c>
      <c r="AF60" s="37">
        <f t="shared" si="79"/>
        <v>4073</v>
      </c>
      <c r="AG60" s="37">
        <f t="shared" si="79"/>
        <v>1533</v>
      </c>
      <c r="AH60" s="37">
        <f t="shared" si="79"/>
        <v>77917</v>
      </c>
      <c r="AI60" s="37">
        <f t="shared" si="79"/>
        <v>82562</v>
      </c>
      <c r="AJ60" s="37">
        <f t="shared" si="79"/>
        <v>-1109</v>
      </c>
      <c r="AK60" s="37">
        <f t="shared" si="79"/>
        <v>-3541</v>
      </c>
      <c r="AL60" s="37">
        <f t="shared" si="79"/>
        <v>290707</v>
      </c>
      <c r="AM60" s="37">
        <f t="shared" si="79"/>
        <v>275255</v>
      </c>
      <c r="AN60" s="37">
        <f t="shared" si="79"/>
        <v>14633</v>
      </c>
      <c r="AO60" s="37">
        <f t="shared" si="79"/>
        <v>819</v>
      </c>
      <c r="AP60" s="37">
        <f t="shared" si="79"/>
        <v>280.59999999999997</v>
      </c>
      <c r="AQ60" s="37">
        <f t="shared" si="79"/>
        <v>296.89999999999986</v>
      </c>
      <c r="AR60" s="37">
        <f t="shared" si="79"/>
        <v>422.9</v>
      </c>
      <c r="AS60" s="37">
        <f t="shared" si="79"/>
        <v>0.5</v>
      </c>
      <c r="AT60" s="46">
        <f>IFERROR(ROUND((#REF!/#REF!),1),0)</f>
        <v>0</v>
      </c>
      <c r="AU60" s="46">
        <f>IFERROR(ROUND((#REF!/#REF!),1),0)</f>
        <v>0</v>
      </c>
      <c r="AV60" s="46">
        <f>IFERROR(ROUND((#REF!/#REF!),1),0)</f>
        <v>0</v>
      </c>
      <c r="AW60" s="46">
        <f>IFERROR(ROUND((#REF!/#REF!),1),0)</f>
        <v>0</v>
      </c>
      <c r="AX60" s="37">
        <f t="shared" ref="AX60:BA60" si="80">AX59+AX33+AX29+AX22</f>
        <v>1966</v>
      </c>
      <c r="AY60" s="37">
        <f t="shared" si="80"/>
        <v>1966</v>
      </c>
      <c r="AZ60" s="37"/>
      <c r="BA60" s="37">
        <f t="shared" si="80"/>
        <v>0</v>
      </c>
      <c r="BB60" s="37">
        <f>BB59+BB33+BB29+BB22</f>
        <v>0</v>
      </c>
    </row>
    <row r="61" spans="1:54">
      <c r="A61" s="23">
        <v>40</v>
      </c>
      <c r="B61" s="24" t="s">
        <v>113</v>
      </c>
      <c r="C61" s="48">
        <v>180</v>
      </c>
      <c r="D61" s="26">
        <f>[2]V_МО_21!AK61</f>
        <v>0</v>
      </c>
      <c r="E61" s="28">
        <f>[2]V_МО_21!AL61</f>
        <v>0</v>
      </c>
      <c r="F61" s="28">
        <f>[2]V_МО_21!AM61</f>
        <v>0</v>
      </c>
      <c r="G61" s="28">
        <f>[2]V_МО_21!AN61</f>
        <v>0</v>
      </c>
      <c r="H61" s="26">
        <f>ROUND(D61/12*$K$5,0)</f>
        <v>0</v>
      </c>
      <c r="I61" s="28">
        <f>ROUND(E61/12*$K$5,0)</f>
        <v>0</v>
      </c>
      <c r="J61" s="28">
        <f>ROUND(F61/12*$K$5,0)</f>
        <v>0</v>
      </c>
      <c r="K61" s="28">
        <f>ROUND(G61/12*$K$5,0)</f>
        <v>0</v>
      </c>
      <c r="L61" s="26">
        <f>M61+N61+O61</f>
        <v>0</v>
      </c>
      <c r="M61" s="28">
        <f>[3]Итого!AL61</f>
        <v>0</v>
      </c>
      <c r="N61" s="28">
        <f>[3]Итого!AM61</f>
        <v>0</v>
      </c>
      <c r="O61" s="28">
        <f>[3]Итого!AN61</f>
        <v>0</v>
      </c>
      <c r="P61" s="26"/>
      <c r="Q61" s="28"/>
      <c r="R61" s="28"/>
      <c r="S61" s="28"/>
      <c r="T61" s="32" t="s">
        <v>33</v>
      </c>
      <c r="U61" s="44" t="s">
        <v>33</v>
      </c>
      <c r="V61" s="44" t="s">
        <v>33</v>
      </c>
      <c r="W61" s="44" t="s">
        <v>33</v>
      </c>
      <c r="X61" s="28">
        <f t="shared" ref="X61" si="81">L61-H61</f>
        <v>0</v>
      </c>
      <c r="Y61" s="28"/>
      <c r="Z61" s="28"/>
      <c r="AA61" s="28">
        <f>M61-I61</f>
        <v>0</v>
      </c>
      <c r="AB61" s="28">
        <f t="shared" ref="AB61:AC61" si="82">N61-J61</f>
        <v>0</v>
      </c>
      <c r="AC61" s="28">
        <f t="shared" si="82"/>
        <v>0</v>
      </c>
      <c r="AD61" s="26">
        <f>ROUND((L61/$AD$6),0)</f>
        <v>0</v>
      </c>
      <c r="AE61" s="27">
        <f>ROUND((M61/$AD$6),0)</f>
        <v>0</v>
      </c>
      <c r="AF61" s="27">
        <f>ROUND((N61/$AD$6),0)</f>
        <v>0</v>
      </c>
      <c r="AG61" s="27">
        <f>ROUND((O61/$AD$6),0)</f>
        <v>0</v>
      </c>
      <c r="AH61" s="26">
        <f>ROUND((H61-L61),0)</f>
        <v>0</v>
      </c>
      <c r="AI61" s="27">
        <f>ROUND((I61-M61),0)</f>
        <v>0</v>
      </c>
      <c r="AJ61" s="27">
        <f>ROUND((J61-N61),0)</f>
        <v>0</v>
      </c>
      <c r="AK61" s="27">
        <f>ROUND((K61-O61),0)</f>
        <v>0</v>
      </c>
      <c r="AL61" s="26">
        <f>D61-L61</f>
        <v>0</v>
      </c>
      <c r="AM61" s="28">
        <f>E61-M61</f>
        <v>0</v>
      </c>
      <c r="AN61" s="28">
        <f>F61-N61</f>
        <v>0</v>
      </c>
      <c r="AO61" s="28">
        <f>G61-O61</f>
        <v>0</v>
      </c>
      <c r="AP61" s="26">
        <f>IFERROR(ROUND((AL61/AD61),1),0)</f>
        <v>0</v>
      </c>
      <c r="AQ61" s="28">
        <f t="shared" ref="AQ61:AS61" si="83">IFERROR(ROUND((AM61/AE61),1),0)</f>
        <v>0</v>
      </c>
      <c r="AR61" s="28">
        <f t="shared" si="83"/>
        <v>0</v>
      </c>
      <c r="AS61" s="28">
        <f t="shared" si="83"/>
        <v>0</v>
      </c>
      <c r="AT61" s="28">
        <f>AU61+AV61+AW61</f>
        <v>0</v>
      </c>
      <c r="AU61" s="28"/>
      <c r="AV61" s="28"/>
      <c r="AW61" s="28"/>
      <c r="AX61" s="26">
        <f>AY61+BA61</f>
        <v>0</v>
      </c>
      <c r="AY61" s="27"/>
      <c r="AZ61" s="27"/>
      <c r="BA61" s="27"/>
      <c r="BB61" s="27"/>
    </row>
    <row r="62" spans="1:54" ht="42">
      <c r="A62" s="41"/>
      <c r="B62" s="42" t="s">
        <v>114</v>
      </c>
      <c r="C62" s="43"/>
      <c r="D62" s="37">
        <f t="shared" ref="D62:H62" si="84">D61</f>
        <v>0</v>
      </c>
      <c r="E62" s="37">
        <f t="shared" si="84"/>
        <v>0</v>
      </c>
      <c r="F62" s="37">
        <f t="shared" si="84"/>
        <v>0</v>
      </c>
      <c r="G62" s="37">
        <f t="shared" si="84"/>
        <v>0</v>
      </c>
      <c r="H62" s="37">
        <f t="shared" si="84"/>
        <v>0</v>
      </c>
      <c r="I62" s="37">
        <f>ROUND('[4]1_кв_21'!AQ62+('[4]2_кв_21'!AQ62/3),0)</f>
        <v>0</v>
      </c>
      <c r="J62" s="37">
        <f>ROUND('[4]1_кв_21'!AR62+('[4]2_кв_21'!AR62/3),0)</f>
        <v>0</v>
      </c>
      <c r="K62" s="37">
        <f>ROUND('[4]1_кв_21'!AV62+('[4]2_кв_21'!AV62/3),0)</f>
        <v>0</v>
      </c>
      <c r="L62" s="37">
        <f t="shared" ref="L62:AG62" si="85">L61</f>
        <v>0</v>
      </c>
      <c r="M62" s="37">
        <f>[5]Итого!AQ56</f>
        <v>0</v>
      </c>
      <c r="N62" s="37">
        <f>[5]Итого!AR56</f>
        <v>0</v>
      </c>
      <c r="O62" s="37">
        <f>[5]Итого!AV56</f>
        <v>0</v>
      </c>
      <c r="P62" s="37">
        <f>P61</f>
        <v>0</v>
      </c>
      <c r="Q62" s="37">
        <f t="shared" ref="Q62:W62" si="86">Q61</f>
        <v>0</v>
      </c>
      <c r="R62" s="37">
        <f t="shared" si="86"/>
        <v>0</v>
      </c>
      <c r="S62" s="37">
        <f t="shared" si="86"/>
        <v>0</v>
      </c>
      <c r="T62" s="37" t="str">
        <f t="shared" si="86"/>
        <v>-</v>
      </c>
      <c r="U62" s="37" t="str">
        <f t="shared" si="86"/>
        <v>-</v>
      </c>
      <c r="V62" s="37" t="str">
        <f t="shared" si="86"/>
        <v>-</v>
      </c>
      <c r="W62" s="37" t="str">
        <f t="shared" si="86"/>
        <v>-</v>
      </c>
      <c r="X62" s="37">
        <f t="shared" si="85"/>
        <v>0</v>
      </c>
      <c r="Y62" s="37">
        <f t="shared" si="85"/>
        <v>0</v>
      </c>
      <c r="Z62" s="37">
        <f t="shared" si="85"/>
        <v>0</v>
      </c>
      <c r="AA62" s="37">
        <f t="shared" si="85"/>
        <v>0</v>
      </c>
      <c r="AB62" s="37">
        <f t="shared" si="85"/>
        <v>0</v>
      </c>
      <c r="AC62" s="37">
        <f t="shared" si="85"/>
        <v>0</v>
      </c>
      <c r="AD62" s="37">
        <f t="shared" si="85"/>
        <v>0</v>
      </c>
      <c r="AE62" s="37">
        <f t="shared" si="85"/>
        <v>0</v>
      </c>
      <c r="AF62" s="37">
        <f t="shared" si="85"/>
        <v>0</v>
      </c>
      <c r="AG62" s="37">
        <f t="shared" si="85"/>
        <v>0</v>
      </c>
      <c r="AH62" s="37">
        <f>AH61</f>
        <v>0</v>
      </c>
      <c r="AI62" s="37">
        <f t="shared" ref="AI62:BB62" si="87">AI61</f>
        <v>0</v>
      </c>
      <c r="AJ62" s="37">
        <f t="shared" si="87"/>
        <v>0</v>
      </c>
      <c r="AK62" s="37">
        <f t="shared" si="87"/>
        <v>0</v>
      </c>
      <c r="AL62" s="37">
        <f t="shared" si="87"/>
        <v>0</v>
      </c>
      <c r="AM62" s="37">
        <f t="shared" si="87"/>
        <v>0</v>
      </c>
      <c r="AN62" s="37">
        <f t="shared" si="87"/>
        <v>0</v>
      </c>
      <c r="AO62" s="37">
        <f t="shared" si="87"/>
        <v>0</v>
      </c>
      <c r="AP62" s="37">
        <f t="shared" si="87"/>
        <v>0</v>
      </c>
      <c r="AQ62" s="37">
        <f t="shared" si="87"/>
        <v>0</v>
      </c>
      <c r="AR62" s="37">
        <f t="shared" si="87"/>
        <v>0</v>
      </c>
      <c r="AS62" s="37">
        <f t="shared" si="87"/>
        <v>0</v>
      </c>
      <c r="AT62" s="37">
        <f t="shared" si="87"/>
        <v>0</v>
      </c>
      <c r="AU62" s="37">
        <f t="shared" si="87"/>
        <v>0</v>
      </c>
      <c r="AV62" s="37">
        <f t="shared" si="87"/>
        <v>0</v>
      </c>
      <c r="AW62" s="37">
        <f t="shared" si="87"/>
        <v>0</v>
      </c>
      <c r="AX62" s="37">
        <f t="shared" si="87"/>
        <v>0</v>
      </c>
      <c r="AY62" s="37">
        <f t="shared" si="87"/>
        <v>0</v>
      </c>
      <c r="AZ62" s="37"/>
      <c r="BA62" s="37">
        <f t="shared" si="87"/>
        <v>0</v>
      </c>
      <c r="BB62" s="37">
        <f t="shared" si="87"/>
        <v>0</v>
      </c>
    </row>
    <row r="63" spans="1:54" ht="40.5">
      <c r="A63" s="23">
        <v>41</v>
      </c>
      <c r="B63" s="24" t="s">
        <v>115</v>
      </c>
      <c r="C63" s="25" t="s">
        <v>116</v>
      </c>
      <c r="D63" s="26">
        <f>[2]V_МО_21!AK63</f>
        <v>0</v>
      </c>
      <c r="E63" s="28">
        <f>[2]V_МО_21!AL63</f>
        <v>0</v>
      </c>
      <c r="F63" s="28">
        <f>[2]V_МО_21!AM63</f>
        <v>0</v>
      </c>
      <c r="G63" s="28">
        <f>[2]V_МО_21!AN63</f>
        <v>0</v>
      </c>
      <c r="H63" s="26">
        <f>ROUND(D63/12*$K$5,0)</f>
        <v>0</v>
      </c>
      <c r="I63" s="28">
        <f>ROUND(E63/12*$K$5,0)</f>
        <v>0</v>
      </c>
      <c r="J63" s="28">
        <f>ROUND(F63/12*$K$5,0)</f>
        <v>0</v>
      </c>
      <c r="K63" s="28">
        <f>ROUND(G63/12*$K$5,0)</f>
        <v>0</v>
      </c>
      <c r="L63" s="26">
        <f>M63+N63+O63</f>
        <v>0</v>
      </c>
      <c r="M63" s="28">
        <f>[3]Итого!AL63</f>
        <v>0</v>
      </c>
      <c r="N63" s="28">
        <f>[3]Итого!AM63</f>
        <v>0</v>
      </c>
      <c r="O63" s="28">
        <f>[3]Итого!AN63</f>
        <v>0</v>
      </c>
      <c r="P63" s="26"/>
      <c r="Q63" s="28"/>
      <c r="R63" s="28"/>
      <c r="S63" s="28"/>
      <c r="T63" s="32" t="s">
        <v>33</v>
      </c>
      <c r="U63" s="44" t="s">
        <v>33</v>
      </c>
      <c r="V63" s="44" t="s">
        <v>33</v>
      </c>
      <c r="W63" s="44" t="s">
        <v>33</v>
      </c>
      <c r="X63" s="28">
        <f t="shared" ref="X63" si="88">L63-H63</f>
        <v>0</v>
      </c>
      <c r="Y63" s="28"/>
      <c r="Z63" s="28"/>
      <c r="AA63" s="28">
        <f>M63-I63</f>
        <v>0</v>
      </c>
      <c r="AB63" s="28">
        <f t="shared" ref="AB63:AC63" si="89">N63-J63</f>
        <v>0</v>
      </c>
      <c r="AC63" s="28">
        <f t="shared" si="89"/>
        <v>0</v>
      </c>
      <c r="AD63" s="26">
        <f>ROUND((L63/$AD$6),0)</f>
        <v>0</v>
      </c>
      <c r="AE63" s="27">
        <f>ROUND((M63/$AD$6),0)</f>
        <v>0</v>
      </c>
      <c r="AF63" s="27">
        <f>ROUND((N63/$AD$6),0)</f>
        <v>0</v>
      </c>
      <c r="AG63" s="27">
        <f>ROUND((O63/$AD$6),0)</f>
        <v>0</v>
      </c>
      <c r="AH63" s="26">
        <f>ROUND((H63-L63),0)</f>
        <v>0</v>
      </c>
      <c r="AI63" s="27">
        <f>ROUND((I63-M63),0)</f>
        <v>0</v>
      </c>
      <c r="AJ63" s="27">
        <f>ROUND((J63-N63),0)</f>
        <v>0</v>
      </c>
      <c r="AK63" s="27">
        <f>ROUND((K63-O63),0)</f>
        <v>0</v>
      </c>
      <c r="AL63" s="26">
        <f>D63-L63</f>
        <v>0</v>
      </c>
      <c r="AM63" s="28">
        <f>E63-M63</f>
        <v>0</v>
      </c>
      <c r="AN63" s="28">
        <f>F63-N63</f>
        <v>0</v>
      </c>
      <c r="AO63" s="28">
        <f>G63-O63</f>
        <v>0</v>
      </c>
      <c r="AP63" s="26">
        <f>IFERROR(ROUND((AL63/AD63),1),0)</f>
        <v>0</v>
      </c>
      <c r="AQ63" s="28">
        <f t="shared" ref="AQ63:AS63" si="90">IFERROR(ROUND((AM63/AE63),1),0)</f>
        <v>0</v>
      </c>
      <c r="AR63" s="28">
        <f t="shared" si="90"/>
        <v>0</v>
      </c>
      <c r="AS63" s="28">
        <f t="shared" si="90"/>
        <v>0</v>
      </c>
      <c r="AT63" s="28">
        <f>AU63+AV63+AW63</f>
        <v>0</v>
      </c>
      <c r="AU63" s="28"/>
      <c r="AV63" s="28"/>
      <c r="AW63" s="28"/>
      <c r="AX63" s="26">
        <f>AY63+BA63</f>
        <v>0</v>
      </c>
      <c r="AY63" s="27"/>
      <c r="AZ63" s="27"/>
      <c r="BA63" s="27"/>
      <c r="BB63" s="27"/>
    </row>
    <row r="64" spans="1:54">
      <c r="A64" s="41">
        <v>42</v>
      </c>
      <c r="B64" s="42" t="s">
        <v>117</v>
      </c>
      <c r="C64" s="45"/>
      <c r="D64" s="37">
        <f t="shared" ref="D64:H64" si="91">D63</f>
        <v>0</v>
      </c>
      <c r="E64" s="37">
        <f t="shared" si="91"/>
        <v>0</v>
      </c>
      <c r="F64" s="37">
        <f t="shared" si="91"/>
        <v>0</v>
      </c>
      <c r="G64" s="37">
        <f t="shared" si="91"/>
        <v>0</v>
      </c>
      <c r="H64" s="37">
        <f t="shared" si="91"/>
        <v>0</v>
      </c>
      <c r="I64" s="37">
        <f>ROUND('[4]1_кв_21'!AQ64+('[4]2_кв_21'!AQ64/3),0)</f>
        <v>0</v>
      </c>
      <c r="J64" s="37">
        <f>ROUND('[4]1_кв_21'!AR64+('[4]2_кв_21'!AR64/3),0)</f>
        <v>0</v>
      </c>
      <c r="K64" s="37">
        <f>ROUND('[4]1_кв_21'!AV64+('[4]2_кв_21'!AV64/3),0)</f>
        <v>0</v>
      </c>
      <c r="L64" s="37">
        <f t="shared" ref="L64:AG64" si="92">L63</f>
        <v>0</v>
      </c>
      <c r="M64" s="37">
        <f>[5]Итого!AQ58</f>
        <v>0</v>
      </c>
      <c r="N64" s="37">
        <f>[5]Итого!AR58</f>
        <v>0</v>
      </c>
      <c r="O64" s="37">
        <f>[5]Итого!AV58</f>
        <v>0</v>
      </c>
      <c r="P64" s="37">
        <f t="shared" si="92"/>
        <v>0</v>
      </c>
      <c r="Q64" s="37">
        <f t="shared" si="92"/>
        <v>0</v>
      </c>
      <c r="R64" s="37">
        <f t="shared" si="92"/>
        <v>0</v>
      </c>
      <c r="S64" s="37">
        <f t="shared" si="92"/>
        <v>0</v>
      </c>
      <c r="T64" s="37" t="str">
        <f t="shared" si="92"/>
        <v>-</v>
      </c>
      <c r="U64" s="37" t="str">
        <f t="shared" si="92"/>
        <v>-</v>
      </c>
      <c r="V64" s="37" t="str">
        <f t="shared" si="92"/>
        <v>-</v>
      </c>
      <c r="W64" s="37" t="str">
        <f t="shared" si="92"/>
        <v>-</v>
      </c>
      <c r="X64" s="37">
        <f t="shared" si="92"/>
        <v>0</v>
      </c>
      <c r="Y64" s="37">
        <f t="shared" si="92"/>
        <v>0</v>
      </c>
      <c r="Z64" s="37">
        <f t="shared" si="92"/>
        <v>0</v>
      </c>
      <c r="AA64" s="37">
        <f t="shared" si="92"/>
        <v>0</v>
      </c>
      <c r="AB64" s="37">
        <f t="shared" si="92"/>
        <v>0</v>
      </c>
      <c r="AC64" s="37">
        <f t="shared" si="92"/>
        <v>0</v>
      </c>
      <c r="AD64" s="37">
        <f t="shared" si="92"/>
        <v>0</v>
      </c>
      <c r="AE64" s="37">
        <f t="shared" si="92"/>
        <v>0</v>
      </c>
      <c r="AF64" s="37">
        <f t="shared" si="92"/>
        <v>0</v>
      </c>
      <c r="AG64" s="37">
        <f t="shared" si="92"/>
        <v>0</v>
      </c>
      <c r="AH64" s="37">
        <f>AH63</f>
        <v>0</v>
      </c>
      <c r="AI64" s="37">
        <f t="shared" ref="AI64:BB64" si="93">AI63</f>
        <v>0</v>
      </c>
      <c r="AJ64" s="37">
        <f t="shared" si="93"/>
        <v>0</v>
      </c>
      <c r="AK64" s="37">
        <f t="shared" si="93"/>
        <v>0</v>
      </c>
      <c r="AL64" s="37">
        <f t="shared" si="93"/>
        <v>0</v>
      </c>
      <c r="AM64" s="37">
        <f t="shared" si="93"/>
        <v>0</v>
      </c>
      <c r="AN64" s="37">
        <f t="shared" si="93"/>
        <v>0</v>
      </c>
      <c r="AO64" s="37">
        <f t="shared" si="93"/>
        <v>0</v>
      </c>
      <c r="AP64" s="37">
        <f t="shared" si="93"/>
        <v>0</v>
      </c>
      <c r="AQ64" s="37">
        <f t="shared" si="93"/>
        <v>0</v>
      </c>
      <c r="AR64" s="37">
        <f t="shared" si="93"/>
        <v>0</v>
      </c>
      <c r="AS64" s="37">
        <f t="shared" si="93"/>
        <v>0</v>
      </c>
      <c r="AT64" s="37">
        <f t="shared" si="93"/>
        <v>0</v>
      </c>
      <c r="AU64" s="37">
        <f t="shared" si="93"/>
        <v>0</v>
      </c>
      <c r="AV64" s="37">
        <f t="shared" si="93"/>
        <v>0</v>
      </c>
      <c r="AW64" s="37">
        <f t="shared" si="93"/>
        <v>0</v>
      </c>
      <c r="AX64" s="37">
        <f t="shared" si="93"/>
        <v>0</v>
      </c>
      <c r="AY64" s="37">
        <f t="shared" si="93"/>
        <v>0</v>
      </c>
      <c r="AZ64" s="37"/>
      <c r="BA64" s="37">
        <f t="shared" si="93"/>
        <v>0</v>
      </c>
      <c r="BB64" s="37">
        <f t="shared" si="93"/>
        <v>0</v>
      </c>
    </row>
    <row r="65" spans="1:55">
      <c r="A65" s="23">
        <v>42</v>
      </c>
      <c r="B65" s="24" t="s">
        <v>118</v>
      </c>
      <c r="C65" s="49">
        <v>48</v>
      </c>
      <c r="D65" s="26">
        <f>[2]V_МО_21!AK65</f>
        <v>31886</v>
      </c>
      <c r="E65" s="28">
        <f>[2]V_МО_21!AL65</f>
        <v>31886</v>
      </c>
      <c r="F65" s="28">
        <f>[2]V_МО_21!AM65</f>
        <v>0</v>
      </c>
      <c r="G65" s="28">
        <f>[2]V_МО_21!AN65</f>
        <v>0</v>
      </c>
      <c r="H65" s="26">
        <f t="shared" ref="H65:K70" si="94">ROUND(D65/12*$K$5,0)</f>
        <v>21257</v>
      </c>
      <c r="I65" s="28">
        <f t="shared" si="94"/>
        <v>21257</v>
      </c>
      <c r="J65" s="28">
        <f t="shared" si="94"/>
        <v>0</v>
      </c>
      <c r="K65" s="28">
        <f t="shared" si="94"/>
        <v>0</v>
      </c>
      <c r="L65" s="26">
        <f t="shared" ref="L65:L70" si="95">M65+N65+O65</f>
        <v>18120</v>
      </c>
      <c r="M65" s="28">
        <f>[3]Итого!AL65</f>
        <v>18120</v>
      </c>
      <c r="N65" s="28">
        <f>[3]Итого!AM65</f>
        <v>0</v>
      </c>
      <c r="O65" s="28">
        <f>[3]Итого!AN65</f>
        <v>0</v>
      </c>
      <c r="P65" s="26"/>
      <c r="Q65" s="28"/>
      <c r="R65" s="28"/>
      <c r="S65" s="28"/>
      <c r="T65" s="32">
        <f t="shared" si="8"/>
        <v>85.24</v>
      </c>
      <c r="U65" s="44">
        <f t="shared" si="8"/>
        <v>85.24</v>
      </c>
      <c r="V65" s="44"/>
      <c r="W65" s="44"/>
      <c r="X65" s="28">
        <f t="shared" ref="X65:X70" si="96">L65-H65</f>
        <v>-3137</v>
      </c>
      <c r="Y65" s="28"/>
      <c r="Z65" s="28">
        <f t="shared" ref="Z65:Z70" si="97">X65</f>
        <v>-3137</v>
      </c>
      <c r="AA65" s="28">
        <f t="shared" ref="AA65:AC70" si="98">M65-I65</f>
        <v>-3137</v>
      </c>
      <c r="AB65" s="28">
        <f t="shared" si="98"/>
        <v>0</v>
      </c>
      <c r="AC65" s="28">
        <f t="shared" si="98"/>
        <v>0</v>
      </c>
      <c r="AD65" s="26">
        <f t="shared" ref="AD65:AG70" si="99">ROUND((L65/$AD$6),0)</f>
        <v>2265</v>
      </c>
      <c r="AE65" s="27">
        <f t="shared" si="99"/>
        <v>2265</v>
      </c>
      <c r="AF65" s="27">
        <f t="shared" si="99"/>
        <v>0</v>
      </c>
      <c r="AG65" s="27">
        <f t="shared" si="99"/>
        <v>0</v>
      </c>
      <c r="AH65" s="26">
        <f t="shared" ref="AH65:AK70" si="100">ROUND((H65-L65),0)</f>
        <v>3137</v>
      </c>
      <c r="AI65" s="27">
        <f t="shared" si="100"/>
        <v>3137</v>
      </c>
      <c r="AJ65" s="27">
        <f t="shared" si="100"/>
        <v>0</v>
      </c>
      <c r="AK65" s="27">
        <f t="shared" si="100"/>
        <v>0</v>
      </c>
      <c r="AL65" s="26">
        <f t="shared" ref="AL65:AO70" si="101">D65-L65</f>
        <v>13766</v>
      </c>
      <c r="AM65" s="28">
        <f t="shared" si="101"/>
        <v>13766</v>
      </c>
      <c r="AN65" s="28">
        <f t="shared" si="101"/>
        <v>0</v>
      </c>
      <c r="AO65" s="28">
        <f t="shared" si="101"/>
        <v>0</v>
      </c>
      <c r="AP65" s="26">
        <f t="shared" ref="AP65:AS70" si="102">IFERROR(ROUND((AL65/AD65),1),0)</f>
        <v>6.1</v>
      </c>
      <c r="AQ65" s="28">
        <f t="shared" si="102"/>
        <v>6.1</v>
      </c>
      <c r="AR65" s="28">
        <f t="shared" si="102"/>
        <v>0</v>
      </c>
      <c r="AS65" s="28">
        <f t="shared" si="102"/>
        <v>0</v>
      </c>
      <c r="AT65" s="28">
        <f t="shared" ref="AT65:AT70" si="103">AU65+AV65+AW65</f>
        <v>0</v>
      </c>
      <c r="AU65" s="28"/>
      <c r="AV65" s="28"/>
      <c r="AW65" s="28"/>
      <c r="AX65" s="26">
        <f t="shared" ref="AX65:AX70" si="104">AY65+BA65</f>
        <v>0</v>
      </c>
      <c r="AY65" s="27"/>
      <c r="AZ65" s="27"/>
      <c r="BA65" s="27"/>
      <c r="BB65" s="27"/>
    </row>
    <row r="66" spans="1:55">
      <c r="A66" s="23">
        <v>43</v>
      </c>
      <c r="B66" s="24" t="s">
        <v>119</v>
      </c>
      <c r="C66" s="48">
        <v>84</v>
      </c>
      <c r="D66" s="26">
        <f>[2]V_МО_21!AK66</f>
        <v>0</v>
      </c>
      <c r="E66" s="28">
        <f>[2]V_МО_21!AL66</f>
        <v>0</v>
      </c>
      <c r="F66" s="28">
        <f>[2]V_МО_21!AM66</f>
        <v>0</v>
      </c>
      <c r="G66" s="28">
        <f>[2]V_МО_21!AN66</f>
        <v>0</v>
      </c>
      <c r="H66" s="26">
        <f t="shared" si="94"/>
        <v>0</v>
      </c>
      <c r="I66" s="28">
        <f t="shared" si="94"/>
        <v>0</v>
      </c>
      <c r="J66" s="28">
        <f t="shared" si="94"/>
        <v>0</v>
      </c>
      <c r="K66" s="28">
        <f t="shared" si="94"/>
        <v>0</v>
      </c>
      <c r="L66" s="26">
        <f t="shared" si="95"/>
        <v>0</v>
      </c>
      <c r="M66" s="28">
        <f>[3]Итого!AL66</f>
        <v>0</v>
      </c>
      <c r="N66" s="28">
        <f>[3]Итого!AM66</f>
        <v>0</v>
      </c>
      <c r="O66" s="28">
        <f>[3]Итого!AN66</f>
        <v>0</v>
      </c>
      <c r="P66" s="26"/>
      <c r="Q66" s="28"/>
      <c r="R66" s="28"/>
      <c r="S66" s="28"/>
      <c r="T66" s="32"/>
      <c r="U66" s="44"/>
      <c r="V66" s="44"/>
      <c r="W66" s="44"/>
      <c r="X66" s="28">
        <f t="shared" si="96"/>
        <v>0</v>
      </c>
      <c r="Y66" s="28"/>
      <c r="Z66" s="28">
        <f t="shared" si="97"/>
        <v>0</v>
      </c>
      <c r="AA66" s="28">
        <f t="shared" si="98"/>
        <v>0</v>
      </c>
      <c r="AB66" s="28">
        <f t="shared" si="98"/>
        <v>0</v>
      </c>
      <c r="AC66" s="28">
        <f t="shared" si="98"/>
        <v>0</v>
      </c>
      <c r="AD66" s="26">
        <f t="shared" si="99"/>
        <v>0</v>
      </c>
      <c r="AE66" s="27">
        <f t="shared" si="99"/>
        <v>0</v>
      </c>
      <c r="AF66" s="27">
        <f t="shared" si="99"/>
        <v>0</v>
      </c>
      <c r="AG66" s="27">
        <f t="shared" si="99"/>
        <v>0</v>
      </c>
      <c r="AH66" s="26">
        <f t="shared" si="100"/>
        <v>0</v>
      </c>
      <c r="AI66" s="27">
        <f t="shared" si="100"/>
        <v>0</v>
      </c>
      <c r="AJ66" s="27">
        <f t="shared" si="100"/>
        <v>0</v>
      </c>
      <c r="AK66" s="27">
        <f t="shared" si="100"/>
        <v>0</v>
      </c>
      <c r="AL66" s="26">
        <f t="shared" si="101"/>
        <v>0</v>
      </c>
      <c r="AM66" s="28">
        <f t="shared" si="101"/>
        <v>0</v>
      </c>
      <c r="AN66" s="28">
        <f t="shared" si="101"/>
        <v>0</v>
      </c>
      <c r="AO66" s="28">
        <f t="shared" si="101"/>
        <v>0</v>
      </c>
      <c r="AP66" s="26">
        <f t="shared" si="102"/>
        <v>0</v>
      </c>
      <c r="AQ66" s="28">
        <f t="shared" si="102"/>
        <v>0</v>
      </c>
      <c r="AR66" s="28">
        <f t="shared" si="102"/>
        <v>0</v>
      </c>
      <c r="AS66" s="28">
        <f t="shared" si="102"/>
        <v>0</v>
      </c>
      <c r="AT66" s="28">
        <f t="shared" si="103"/>
        <v>0</v>
      </c>
      <c r="AU66" s="28"/>
      <c r="AV66" s="28"/>
      <c r="AW66" s="28"/>
      <c r="AX66" s="26">
        <f t="shared" si="104"/>
        <v>0</v>
      </c>
      <c r="AY66" s="27"/>
      <c r="AZ66" s="27"/>
      <c r="BA66" s="27"/>
      <c r="BB66" s="27"/>
    </row>
    <row r="67" spans="1:55">
      <c r="A67" s="23">
        <v>44</v>
      </c>
      <c r="B67" s="24" t="s">
        <v>120</v>
      </c>
      <c r="C67" s="25" t="s">
        <v>121</v>
      </c>
      <c r="D67" s="26">
        <f>[2]V_МО_21!AK67</f>
        <v>0</v>
      </c>
      <c r="E67" s="28">
        <f>[2]V_МО_21!AL67</f>
        <v>0</v>
      </c>
      <c r="F67" s="28">
        <f>[2]V_МО_21!AM67</f>
        <v>0</v>
      </c>
      <c r="G67" s="28">
        <f>[2]V_МО_21!AN67</f>
        <v>0</v>
      </c>
      <c r="H67" s="26">
        <f t="shared" si="94"/>
        <v>0</v>
      </c>
      <c r="I67" s="28">
        <f t="shared" si="94"/>
        <v>0</v>
      </c>
      <c r="J67" s="28">
        <f t="shared" si="94"/>
        <v>0</v>
      </c>
      <c r="K67" s="28">
        <f t="shared" si="94"/>
        <v>0</v>
      </c>
      <c r="L67" s="26">
        <f t="shared" si="95"/>
        <v>0</v>
      </c>
      <c r="M67" s="28">
        <f>[3]Итого!AL67</f>
        <v>0</v>
      </c>
      <c r="N67" s="28">
        <f>[3]Итого!AM67</f>
        <v>0</v>
      </c>
      <c r="O67" s="28">
        <f>[3]Итого!AN67</f>
        <v>0</v>
      </c>
      <c r="P67" s="26"/>
      <c r="Q67" s="28"/>
      <c r="R67" s="28"/>
      <c r="S67" s="28"/>
      <c r="T67" s="32"/>
      <c r="U67" s="44"/>
      <c r="V67" s="44"/>
      <c r="W67" s="44"/>
      <c r="X67" s="28">
        <f t="shared" si="96"/>
        <v>0</v>
      </c>
      <c r="Y67" s="28"/>
      <c r="Z67" s="28">
        <f t="shared" si="97"/>
        <v>0</v>
      </c>
      <c r="AA67" s="28">
        <f t="shared" si="98"/>
        <v>0</v>
      </c>
      <c r="AB67" s="28">
        <f t="shared" si="98"/>
        <v>0</v>
      </c>
      <c r="AC67" s="28">
        <f t="shared" si="98"/>
        <v>0</v>
      </c>
      <c r="AD67" s="26">
        <f t="shared" si="99"/>
        <v>0</v>
      </c>
      <c r="AE67" s="27">
        <f t="shared" si="99"/>
        <v>0</v>
      </c>
      <c r="AF67" s="27">
        <f t="shared" si="99"/>
        <v>0</v>
      </c>
      <c r="AG67" s="27">
        <f t="shared" si="99"/>
        <v>0</v>
      </c>
      <c r="AH67" s="26">
        <f t="shared" si="100"/>
        <v>0</v>
      </c>
      <c r="AI67" s="27">
        <f t="shared" si="100"/>
        <v>0</v>
      </c>
      <c r="AJ67" s="27">
        <f t="shared" si="100"/>
        <v>0</v>
      </c>
      <c r="AK67" s="27">
        <f t="shared" si="100"/>
        <v>0</v>
      </c>
      <c r="AL67" s="26">
        <f t="shared" si="101"/>
        <v>0</v>
      </c>
      <c r="AM67" s="28">
        <f t="shared" si="101"/>
        <v>0</v>
      </c>
      <c r="AN67" s="28">
        <f t="shared" si="101"/>
        <v>0</v>
      </c>
      <c r="AO67" s="28">
        <f t="shared" si="101"/>
        <v>0</v>
      </c>
      <c r="AP67" s="26">
        <f t="shared" si="102"/>
        <v>0</v>
      </c>
      <c r="AQ67" s="28">
        <f t="shared" si="102"/>
        <v>0</v>
      </c>
      <c r="AR67" s="28">
        <f t="shared" si="102"/>
        <v>0</v>
      </c>
      <c r="AS67" s="28">
        <f t="shared" si="102"/>
        <v>0</v>
      </c>
      <c r="AT67" s="28">
        <f t="shared" si="103"/>
        <v>0</v>
      </c>
      <c r="AU67" s="28"/>
      <c r="AV67" s="28"/>
      <c r="AW67" s="28"/>
      <c r="AX67" s="26">
        <f t="shared" si="104"/>
        <v>0</v>
      </c>
      <c r="AY67" s="27"/>
      <c r="AZ67" s="27"/>
      <c r="BA67" s="27"/>
      <c r="BB67" s="27"/>
    </row>
    <row r="68" spans="1:55" ht="39.75" customHeight="1">
      <c r="A68" s="23">
        <v>45</v>
      </c>
      <c r="B68" s="24" t="s">
        <v>122</v>
      </c>
      <c r="C68" s="25" t="s">
        <v>123</v>
      </c>
      <c r="D68" s="26">
        <f>[2]V_МО_21!AK68</f>
        <v>0</v>
      </c>
      <c r="E68" s="28">
        <f>[2]V_МО_21!AL68</f>
        <v>0</v>
      </c>
      <c r="F68" s="28">
        <f>[2]V_МО_21!AM68</f>
        <v>0</v>
      </c>
      <c r="G68" s="28">
        <f>[2]V_МО_21!AN68</f>
        <v>0</v>
      </c>
      <c r="H68" s="26">
        <f t="shared" si="94"/>
        <v>0</v>
      </c>
      <c r="I68" s="28">
        <f t="shared" si="94"/>
        <v>0</v>
      </c>
      <c r="J68" s="28">
        <f t="shared" si="94"/>
        <v>0</v>
      </c>
      <c r="K68" s="28">
        <f t="shared" si="94"/>
        <v>0</v>
      </c>
      <c r="L68" s="26">
        <f t="shared" si="95"/>
        <v>0</v>
      </c>
      <c r="M68" s="28">
        <f>[3]Итого!AL68</f>
        <v>0</v>
      </c>
      <c r="N68" s="28">
        <f>[3]Итого!AM68</f>
        <v>0</v>
      </c>
      <c r="O68" s="28">
        <f>[3]Итого!AN68</f>
        <v>0</v>
      </c>
      <c r="P68" s="26"/>
      <c r="Q68" s="28"/>
      <c r="R68" s="28"/>
      <c r="S68" s="28"/>
      <c r="T68" s="32"/>
      <c r="U68" s="44"/>
      <c r="V68" s="44"/>
      <c r="W68" s="44"/>
      <c r="X68" s="28">
        <f t="shared" si="96"/>
        <v>0</v>
      </c>
      <c r="Y68" s="28"/>
      <c r="Z68" s="28">
        <f t="shared" si="97"/>
        <v>0</v>
      </c>
      <c r="AA68" s="28">
        <f t="shared" si="98"/>
        <v>0</v>
      </c>
      <c r="AB68" s="28">
        <f t="shared" si="98"/>
        <v>0</v>
      </c>
      <c r="AC68" s="28">
        <f t="shared" si="98"/>
        <v>0</v>
      </c>
      <c r="AD68" s="26">
        <f t="shared" si="99"/>
        <v>0</v>
      </c>
      <c r="AE68" s="27">
        <f t="shared" si="99"/>
        <v>0</v>
      </c>
      <c r="AF68" s="27">
        <f t="shared" si="99"/>
        <v>0</v>
      </c>
      <c r="AG68" s="27">
        <f t="shared" si="99"/>
        <v>0</v>
      </c>
      <c r="AH68" s="26">
        <f t="shared" si="100"/>
        <v>0</v>
      </c>
      <c r="AI68" s="27">
        <f t="shared" si="100"/>
        <v>0</v>
      </c>
      <c r="AJ68" s="27">
        <f t="shared" si="100"/>
        <v>0</v>
      </c>
      <c r="AK68" s="27">
        <f t="shared" si="100"/>
        <v>0</v>
      </c>
      <c r="AL68" s="26">
        <f t="shared" si="101"/>
        <v>0</v>
      </c>
      <c r="AM68" s="28">
        <f t="shared" si="101"/>
        <v>0</v>
      </c>
      <c r="AN68" s="28">
        <f t="shared" si="101"/>
        <v>0</v>
      </c>
      <c r="AO68" s="28">
        <f t="shared" si="101"/>
        <v>0</v>
      </c>
      <c r="AP68" s="26">
        <f t="shared" si="102"/>
        <v>0</v>
      </c>
      <c r="AQ68" s="28">
        <f t="shared" si="102"/>
        <v>0</v>
      </c>
      <c r="AR68" s="28">
        <f t="shared" si="102"/>
        <v>0</v>
      </c>
      <c r="AS68" s="28">
        <f t="shared" si="102"/>
        <v>0</v>
      </c>
      <c r="AT68" s="28">
        <f t="shared" si="103"/>
        <v>0</v>
      </c>
      <c r="AU68" s="28"/>
      <c r="AV68" s="28"/>
      <c r="AW68" s="28"/>
      <c r="AX68" s="26">
        <f t="shared" si="104"/>
        <v>0</v>
      </c>
      <c r="AY68" s="27"/>
      <c r="AZ68" s="27"/>
      <c r="BA68" s="27"/>
      <c r="BB68" s="27"/>
    </row>
    <row r="69" spans="1:55" s="55" customFormat="1">
      <c r="A69" s="50">
        <v>46</v>
      </c>
      <c r="B69" s="51" t="s">
        <v>124</v>
      </c>
      <c r="C69" s="52" t="s">
        <v>125</v>
      </c>
      <c r="D69" s="26">
        <f>[2]V_МО_21!AK69</f>
        <v>6431</v>
      </c>
      <c r="E69" s="28">
        <f>[2]V_МО_21!AL69</f>
        <v>6088</v>
      </c>
      <c r="F69" s="28">
        <f>[2]V_МО_21!AM69</f>
        <v>0</v>
      </c>
      <c r="G69" s="28">
        <f>[2]V_МО_21!AN69</f>
        <v>343</v>
      </c>
      <c r="H69" s="26">
        <f t="shared" si="94"/>
        <v>4287</v>
      </c>
      <c r="I69" s="28">
        <f t="shared" si="94"/>
        <v>4059</v>
      </c>
      <c r="J69" s="28">
        <f t="shared" si="94"/>
        <v>0</v>
      </c>
      <c r="K69" s="28">
        <f t="shared" si="94"/>
        <v>229</v>
      </c>
      <c r="L69" s="26">
        <f t="shared" si="95"/>
        <v>1274</v>
      </c>
      <c r="M69" s="28">
        <f>[3]Итого!AL69</f>
        <v>1203</v>
      </c>
      <c r="N69" s="28">
        <f>[3]Итого!AM69</f>
        <v>0</v>
      </c>
      <c r="O69" s="28">
        <f>[3]Итого!AN69</f>
        <v>71</v>
      </c>
      <c r="P69" s="26"/>
      <c r="Q69" s="28"/>
      <c r="R69" s="28"/>
      <c r="S69" s="28"/>
      <c r="T69" s="32">
        <f t="shared" si="8"/>
        <v>29.72</v>
      </c>
      <c r="U69" s="44">
        <f t="shared" si="8"/>
        <v>29.64</v>
      </c>
      <c r="V69" s="44"/>
      <c r="W69" s="44">
        <f t="shared" si="8"/>
        <v>31</v>
      </c>
      <c r="X69" s="28">
        <f t="shared" si="96"/>
        <v>-3013</v>
      </c>
      <c r="Y69" s="28"/>
      <c r="Z69" s="28">
        <f t="shared" si="97"/>
        <v>-3013</v>
      </c>
      <c r="AA69" s="28">
        <f t="shared" si="98"/>
        <v>-2856</v>
      </c>
      <c r="AB69" s="28">
        <f t="shared" si="98"/>
        <v>0</v>
      </c>
      <c r="AC69" s="28">
        <f t="shared" si="98"/>
        <v>-158</v>
      </c>
      <c r="AD69" s="26">
        <f t="shared" si="99"/>
        <v>159</v>
      </c>
      <c r="AE69" s="27">
        <f t="shared" si="99"/>
        <v>150</v>
      </c>
      <c r="AF69" s="27">
        <f t="shared" si="99"/>
        <v>0</v>
      </c>
      <c r="AG69" s="27">
        <f t="shared" si="99"/>
        <v>9</v>
      </c>
      <c r="AH69" s="26">
        <f t="shared" si="100"/>
        <v>3013</v>
      </c>
      <c r="AI69" s="27">
        <f t="shared" si="100"/>
        <v>2856</v>
      </c>
      <c r="AJ69" s="27">
        <f t="shared" si="100"/>
        <v>0</v>
      </c>
      <c r="AK69" s="27">
        <f t="shared" si="100"/>
        <v>158</v>
      </c>
      <c r="AL69" s="26">
        <f t="shared" si="101"/>
        <v>5157</v>
      </c>
      <c r="AM69" s="28">
        <f t="shared" si="101"/>
        <v>4885</v>
      </c>
      <c r="AN69" s="28">
        <f t="shared" si="101"/>
        <v>0</v>
      </c>
      <c r="AO69" s="28">
        <f t="shared" si="101"/>
        <v>272</v>
      </c>
      <c r="AP69" s="26">
        <f t="shared" si="102"/>
        <v>32.4</v>
      </c>
      <c r="AQ69" s="28">
        <f t="shared" si="102"/>
        <v>32.6</v>
      </c>
      <c r="AR69" s="28">
        <f t="shared" si="102"/>
        <v>0</v>
      </c>
      <c r="AS69" s="28">
        <f t="shared" si="102"/>
        <v>30.2</v>
      </c>
      <c r="AT69" s="28">
        <f t="shared" si="103"/>
        <v>0</v>
      </c>
      <c r="AU69" s="28"/>
      <c r="AV69" s="28"/>
      <c r="AW69" s="28"/>
      <c r="AX69" s="53">
        <f t="shared" si="104"/>
        <v>-1354</v>
      </c>
      <c r="AY69" s="33">
        <f>ROUND(AX111*Z69,0)</f>
        <v>-1354</v>
      </c>
      <c r="AZ69" s="33"/>
      <c r="BA69" s="33"/>
      <c r="BB69" s="33"/>
      <c r="BC69" s="54"/>
    </row>
    <row r="70" spans="1:55" ht="40.5">
      <c r="A70" s="23">
        <v>48</v>
      </c>
      <c r="B70" s="24" t="s">
        <v>126</v>
      </c>
      <c r="C70" s="25" t="s">
        <v>127</v>
      </c>
      <c r="D70" s="26">
        <f>[2]V_МО_21!AK70</f>
        <v>0</v>
      </c>
      <c r="E70" s="28">
        <f>[2]V_МО_21!AL70</f>
        <v>0</v>
      </c>
      <c r="F70" s="28">
        <f>[2]V_МО_21!AM70</f>
        <v>0</v>
      </c>
      <c r="G70" s="28">
        <f>[2]V_МО_21!AN70</f>
        <v>0</v>
      </c>
      <c r="H70" s="26">
        <f t="shared" si="94"/>
        <v>0</v>
      </c>
      <c r="I70" s="28">
        <f t="shared" si="94"/>
        <v>0</v>
      </c>
      <c r="J70" s="28">
        <f t="shared" si="94"/>
        <v>0</v>
      </c>
      <c r="K70" s="28">
        <f t="shared" si="94"/>
        <v>0</v>
      </c>
      <c r="L70" s="26">
        <f t="shared" si="95"/>
        <v>0</v>
      </c>
      <c r="M70" s="28">
        <f>[3]Итого!AL70</f>
        <v>0</v>
      </c>
      <c r="N70" s="28">
        <f>[3]Итого!AM70</f>
        <v>0</v>
      </c>
      <c r="O70" s="28">
        <f>[3]Итого!AN70</f>
        <v>0</v>
      </c>
      <c r="P70" s="26"/>
      <c r="Q70" s="28"/>
      <c r="R70" s="28"/>
      <c r="S70" s="28"/>
      <c r="T70" s="32"/>
      <c r="U70" s="44"/>
      <c r="V70" s="44"/>
      <c r="W70" s="44"/>
      <c r="X70" s="28">
        <f t="shared" si="96"/>
        <v>0</v>
      </c>
      <c r="Y70" s="28"/>
      <c r="Z70" s="28">
        <f t="shared" si="97"/>
        <v>0</v>
      </c>
      <c r="AA70" s="28">
        <f t="shared" si="98"/>
        <v>0</v>
      </c>
      <c r="AB70" s="28">
        <f t="shared" si="98"/>
        <v>0</v>
      </c>
      <c r="AC70" s="28">
        <f t="shared" si="98"/>
        <v>0</v>
      </c>
      <c r="AD70" s="26">
        <f t="shared" si="99"/>
        <v>0</v>
      </c>
      <c r="AE70" s="27">
        <f t="shared" si="99"/>
        <v>0</v>
      </c>
      <c r="AF70" s="27">
        <f t="shared" si="99"/>
        <v>0</v>
      </c>
      <c r="AG70" s="27">
        <f t="shared" si="99"/>
        <v>0</v>
      </c>
      <c r="AH70" s="26">
        <f t="shared" si="100"/>
        <v>0</v>
      </c>
      <c r="AI70" s="27">
        <f t="shared" si="100"/>
        <v>0</v>
      </c>
      <c r="AJ70" s="27">
        <f t="shared" si="100"/>
        <v>0</v>
      </c>
      <c r="AK70" s="27">
        <f t="shared" si="100"/>
        <v>0</v>
      </c>
      <c r="AL70" s="26">
        <f t="shared" si="101"/>
        <v>0</v>
      </c>
      <c r="AM70" s="28">
        <f t="shared" si="101"/>
        <v>0</v>
      </c>
      <c r="AN70" s="28">
        <f t="shared" si="101"/>
        <v>0</v>
      </c>
      <c r="AO70" s="28">
        <f t="shared" si="101"/>
        <v>0</v>
      </c>
      <c r="AP70" s="26">
        <f t="shared" si="102"/>
        <v>0</v>
      </c>
      <c r="AQ70" s="28">
        <f t="shared" si="102"/>
        <v>0</v>
      </c>
      <c r="AR70" s="28">
        <f t="shared" si="102"/>
        <v>0</v>
      </c>
      <c r="AS70" s="28">
        <f t="shared" si="102"/>
        <v>0</v>
      </c>
      <c r="AT70" s="28">
        <f t="shared" si="103"/>
        <v>0</v>
      </c>
      <c r="AU70" s="28"/>
      <c r="AV70" s="28"/>
      <c r="AW70" s="28"/>
      <c r="AX70" s="26">
        <f t="shared" si="104"/>
        <v>0</v>
      </c>
      <c r="AY70" s="27"/>
      <c r="AZ70" s="27"/>
      <c r="BA70" s="27"/>
      <c r="BB70" s="27"/>
    </row>
    <row r="71" spans="1:55" ht="42">
      <c r="A71" s="41">
        <v>49</v>
      </c>
      <c r="B71" s="42" t="s">
        <v>128</v>
      </c>
      <c r="C71" s="43"/>
      <c r="D71" s="37">
        <f t="shared" ref="D71:K71" si="105">SUM(D65:D70)</f>
        <v>38317</v>
      </c>
      <c r="E71" s="37">
        <f t="shared" si="105"/>
        <v>37974</v>
      </c>
      <c r="F71" s="37">
        <f t="shared" si="105"/>
        <v>0</v>
      </c>
      <c r="G71" s="37">
        <f t="shared" si="105"/>
        <v>343</v>
      </c>
      <c r="H71" s="37">
        <f t="shared" si="105"/>
        <v>25544</v>
      </c>
      <c r="I71" s="37">
        <f t="shared" si="105"/>
        <v>25316</v>
      </c>
      <c r="J71" s="37">
        <f t="shared" si="105"/>
        <v>0</v>
      </c>
      <c r="K71" s="37">
        <f t="shared" si="105"/>
        <v>229</v>
      </c>
      <c r="L71" s="37">
        <f t="shared" ref="L71:AN71" si="106">SUM(L65:L70)</f>
        <v>19394</v>
      </c>
      <c r="M71" s="37">
        <f t="shared" si="106"/>
        <v>19323</v>
      </c>
      <c r="N71" s="37">
        <f t="shared" si="106"/>
        <v>0</v>
      </c>
      <c r="O71" s="37">
        <f t="shared" si="106"/>
        <v>71</v>
      </c>
      <c r="P71" s="37">
        <f t="shared" si="106"/>
        <v>0</v>
      </c>
      <c r="Q71" s="37">
        <f t="shared" si="106"/>
        <v>0</v>
      </c>
      <c r="R71" s="37">
        <f t="shared" si="106"/>
        <v>0</v>
      </c>
      <c r="S71" s="37">
        <f t="shared" si="106"/>
        <v>0</v>
      </c>
      <c r="T71" s="38">
        <f t="shared" si="8"/>
        <v>75.92</v>
      </c>
      <c r="U71" s="38">
        <f t="shared" si="8"/>
        <v>76.33</v>
      </c>
      <c r="V71" s="38" t="s">
        <v>33</v>
      </c>
      <c r="W71" s="38">
        <f t="shared" si="8"/>
        <v>31</v>
      </c>
      <c r="X71" s="37">
        <f t="shared" si="106"/>
        <v>-6150</v>
      </c>
      <c r="Y71" s="37">
        <f t="shared" si="106"/>
        <v>0</v>
      </c>
      <c r="Z71" s="37">
        <f t="shared" si="106"/>
        <v>-6150</v>
      </c>
      <c r="AA71" s="37">
        <f t="shared" si="106"/>
        <v>-5993</v>
      </c>
      <c r="AB71" s="37">
        <f t="shared" si="106"/>
        <v>0</v>
      </c>
      <c r="AC71" s="37">
        <f t="shared" si="106"/>
        <v>-158</v>
      </c>
      <c r="AD71" s="37">
        <f t="shared" si="106"/>
        <v>2424</v>
      </c>
      <c r="AE71" s="37">
        <f t="shared" si="106"/>
        <v>2415</v>
      </c>
      <c r="AF71" s="37">
        <f t="shared" si="106"/>
        <v>0</v>
      </c>
      <c r="AG71" s="37">
        <f t="shared" si="106"/>
        <v>9</v>
      </c>
      <c r="AH71" s="37">
        <f>SUM(AH65:AH70)</f>
        <v>6150</v>
      </c>
      <c r="AI71" s="37">
        <f t="shared" ref="AI71:AK71" si="107">SUM(AI65:AI70)</f>
        <v>5993</v>
      </c>
      <c r="AJ71" s="37">
        <f t="shared" si="107"/>
        <v>0</v>
      </c>
      <c r="AK71" s="37">
        <f t="shared" si="107"/>
        <v>158</v>
      </c>
      <c r="AL71" s="37">
        <f t="shared" si="106"/>
        <v>18923</v>
      </c>
      <c r="AM71" s="37">
        <f t="shared" si="106"/>
        <v>18651</v>
      </c>
      <c r="AN71" s="37">
        <f t="shared" si="106"/>
        <v>0</v>
      </c>
      <c r="AO71" s="37">
        <f>SUM(AO65:AO70)</f>
        <v>272</v>
      </c>
      <c r="AP71" s="37">
        <f t="shared" ref="AP71:BA71" si="108">SUM(AP65:AP70)</f>
        <v>38.5</v>
      </c>
      <c r="AQ71" s="37">
        <f t="shared" si="108"/>
        <v>38.700000000000003</v>
      </c>
      <c r="AR71" s="37">
        <f t="shared" si="108"/>
        <v>0</v>
      </c>
      <c r="AS71" s="37">
        <f t="shared" si="108"/>
        <v>30.2</v>
      </c>
      <c r="AT71" s="37">
        <f t="shared" si="108"/>
        <v>0</v>
      </c>
      <c r="AU71" s="37"/>
      <c r="AV71" s="37"/>
      <c r="AW71" s="37"/>
      <c r="AX71" s="37">
        <f t="shared" si="108"/>
        <v>-1354</v>
      </c>
      <c r="AY71" s="37">
        <f t="shared" si="108"/>
        <v>-1354</v>
      </c>
      <c r="AZ71" s="37"/>
      <c r="BA71" s="37">
        <f t="shared" si="108"/>
        <v>0</v>
      </c>
      <c r="BB71" s="37">
        <f>SUM(BB65:BB70)</f>
        <v>0</v>
      </c>
    </row>
    <row r="72" spans="1:55">
      <c r="A72" s="23">
        <v>47</v>
      </c>
      <c r="B72" s="24" t="s">
        <v>129</v>
      </c>
      <c r="C72" s="25" t="s">
        <v>130</v>
      </c>
      <c r="D72" s="26">
        <f>[2]V_МО_21!AK72</f>
        <v>0</v>
      </c>
      <c r="E72" s="28">
        <f>[2]V_МО_21!AL72</f>
        <v>0</v>
      </c>
      <c r="F72" s="28">
        <f>[2]V_МО_21!AM72</f>
        <v>0</v>
      </c>
      <c r="G72" s="28">
        <f>[2]V_МО_21!AN72</f>
        <v>0</v>
      </c>
      <c r="H72" s="26">
        <f t="shared" ref="H72:H104" si="109">ROUND(D72/12*$K$5,0)</f>
        <v>0</v>
      </c>
      <c r="I72" s="28">
        <f t="shared" ref="I72:I104" si="110">ROUND(E72/12*$K$5,0)</f>
        <v>0</v>
      </c>
      <c r="J72" s="28">
        <f t="shared" ref="J72:J104" si="111">ROUND(F72/12*$K$5,0)</f>
        <v>0</v>
      </c>
      <c r="K72" s="28">
        <f t="shared" ref="K72:K104" si="112">ROUND(G72/12*$K$5,0)</f>
        <v>0</v>
      </c>
      <c r="L72" s="26">
        <f t="shared" ref="L72:L104" si="113">M72+N72+O72</f>
        <v>0</v>
      </c>
      <c r="M72" s="28">
        <f>[3]Итого!AL72</f>
        <v>0</v>
      </c>
      <c r="N72" s="28">
        <f>[3]Итого!AM72</f>
        <v>0</v>
      </c>
      <c r="O72" s="28">
        <f>[3]Итого!AN72</f>
        <v>0</v>
      </c>
      <c r="P72" s="26"/>
      <c r="Q72" s="28"/>
      <c r="R72" s="28"/>
      <c r="S72" s="28"/>
      <c r="T72" s="32"/>
      <c r="U72" s="44"/>
      <c r="V72" s="44"/>
      <c r="W72" s="44"/>
      <c r="X72" s="28">
        <f t="shared" ref="X72:X104" si="114">L72-H72</f>
        <v>0</v>
      </c>
      <c r="Y72" s="28"/>
      <c r="Z72" s="28">
        <f t="shared" ref="Z72:Z73" si="115">X72</f>
        <v>0</v>
      </c>
      <c r="AA72" s="28">
        <f t="shared" ref="AA72:AC104" si="116">M72-I72</f>
        <v>0</v>
      </c>
      <c r="AB72" s="28">
        <f t="shared" si="116"/>
        <v>0</v>
      </c>
      <c r="AC72" s="28">
        <f t="shared" si="116"/>
        <v>0</v>
      </c>
      <c r="AD72" s="26">
        <f t="shared" ref="AD72:AG104" si="117">ROUND((L72/$AD$6),0)</f>
        <v>0</v>
      </c>
      <c r="AE72" s="27">
        <f t="shared" si="117"/>
        <v>0</v>
      </c>
      <c r="AF72" s="27">
        <f t="shared" si="117"/>
        <v>0</v>
      </c>
      <c r="AG72" s="27">
        <f t="shared" si="117"/>
        <v>0</v>
      </c>
      <c r="AH72" s="26">
        <f t="shared" ref="AH72:AK104" si="118">ROUND((H72-L72),0)</f>
        <v>0</v>
      </c>
      <c r="AI72" s="27">
        <f t="shared" si="118"/>
        <v>0</v>
      </c>
      <c r="AJ72" s="27">
        <f t="shared" si="118"/>
        <v>0</v>
      </c>
      <c r="AK72" s="27">
        <f t="shared" si="118"/>
        <v>0</v>
      </c>
      <c r="AL72" s="26">
        <f t="shared" ref="AL72:AO104" si="119">D72-L72</f>
        <v>0</v>
      </c>
      <c r="AM72" s="28">
        <f t="shared" si="119"/>
        <v>0</v>
      </c>
      <c r="AN72" s="28">
        <f t="shared" si="119"/>
        <v>0</v>
      </c>
      <c r="AO72" s="28">
        <f t="shared" si="119"/>
        <v>0</v>
      </c>
      <c r="AP72" s="26">
        <f t="shared" ref="AP72:AS104" si="120">IFERROR(ROUND((AL72/AD72),1),0)</f>
        <v>0</v>
      </c>
      <c r="AQ72" s="28">
        <f t="shared" si="120"/>
        <v>0</v>
      </c>
      <c r="AR72" s="28">
        <f t="shared" si="120"/>
        <v>0</v>
      </c>
      <c r="AS72" s="28">
        <f t="shared" si="120"/>
        <v>0</v>
      </c>
      <c r="AT72" s="28">
        <f t="shared" ref="AT72:AT104" si="121">AU72+AV72+AW72</f>
        <v>0</v>
      </c>
      <c r="AU72" s="28"/>
      <c r="AV72" s="28"/>
      <c r="AW72" s="28"/>
      <c r="AX72" s="26">
        <f t="shared" ref="AX72:AX104" si="122">AY72+BA72</f>
        <v>0</v>
      </c>
      <c r="AY72" s="27"/>
      <c r="AZ72" s="27"/>
      <c r="BA72" s="27"/>
      <c r="BB72" s="27"/>
    </row>
    <row r="73" spans="1:55">
      <c r="A73" s="23">
        <v>49</v>
      </c>
      <c r="B73" s="24" t="s">
        <v>131</v>
      </c>
      <c r="C73" s="25" t="s">
        <v>132</v>
      </c>
      <c r="D73" s="26">
        <f>[2]V_МО_21!AK73</f>
        <v>7260</v>
      </c>
      <c r="E73" s="28">
        <f>[2]V_МО_21!AL73</f>
        <v>7260</v>
      </c>
      <c r="F73" s="28">
        <f>[2]V_МО_21!AM73</f>
        <v>0</v>
      </c>
      <c r="G73" s="28">
        <f>[2]V_МО_21!AN73</f>
        <v>0</v>
      </c>
      <c r="H73" s="26">
        <f t="shared" si="109"/>
        <v>4840</v>
      </c>
      <c r="I73" s="28">
        <f t="shared" si="110"/>
        <v>4840</v>
      </c>
      <c r="J73" s="28">
        <f t="shared" si="111"/>
        <v>0</v>
      </c>
      <c r="K73" s="28">
        <f t="shared" si="112"/>
        <v>0</v>
      </c>
      <c r="L73" s="26">
        <f t="shared" si="113"/>
        <v>3046</v>
      </c>
      <c r="M73" s="28">
        <f>[3]Итого!AL73</f>
        <v>3046</v>
      </c>
      <c r="N73" s="28">
        <f>[3]Итого!AM73</f>
        <v>0</v>
      </c>
      <c r="O73" s="28">
        <f>[3]Итого!AN73</f>
        <v>0</v>
      </c>
      <c r="P73" s="26"/>
      <c r="Q73" s="28"/>
      <c r="R73" s="28"/>
      <c r="S73" s="28"/>
      <c r="T73" s="32">
        <f t="shared" si="8"/>
        <v>62.93</v>
      </c>
      <c r="U73" s="44">
        <f t="shared" si="8"/>
        <v>62.93</v>
      </c>
      <c r="V73" s="44"/>
      <c r="W73" s="44"/>
      <c r="X73" s="28">
        <f t="shared" si="114"/>
        <v>-1794</v>
      </c>
      <c r="Y73" s="28"/>
      <c r="Z73" s="28">
        <f t="shared" si="115"/>
        <v>-1794</v>
      </c>
      <c r="AA73" s="28">
        <f t="shared" si="116"/>
        <v>-1794</v>
      </c>
      <c r="AB73" s="28">
        <f t="shared" si="116"/>
        <v>0</v>
      </c>
      <c r="AC73" s="28">
        <f t="shared" si="116"/>
        <v>0</v>
      </c>
      <c r="AD73" s="26">
        <f t="shared" si="117"/>
        <v>381</v>
      </c>
      <c r="AE73" s="27">
        <f t="shared" si="117"/>
        <v>381</v>
      </c>
      <c r="AF73" s="27">
        <f t="shared" si="117"/>
        <v>0</v>
      </c>
      <c r="AG73" s="27">
        <f t="shared" si="117"/>
        <v>0</v>
      </c>
      <c r="AH73" s="26">
        <f t="shared" si="118"/>
        <v>1794</v>
      </c>
      <c r="AI73" s="27">
        <f t="shared" si="118"/>
        <v>1794</v>
      </c>
      <c r="AJ73" s="27">
        <f t="shared" si="118"/>
        <v>0</v>
      </c>
      <c r="AK73" s="27">
        <f t="shared" si="118"/>
        <v>0</v>
      </c>
      <c r="AL73" s="26">
        <f t="shared" si="119"/>
        <v>4214</v>
      </c>
      <c r="AM73" s="28">
        <f t="shared" si="119"/>
        <v>4214</v>
      </c>
      <c r="AN73" s="28">
        <f t="shared" si="119"/>
        <v>0</v>
      </c>
      <c r="AO73" s="28">
        <f t="shared" si="119"/>
        <v>0</v>
      </c>
      <c r="AP73" s="26">
        <f t="shared" si="120"/>
        <v>11.1</v>
      </c>
      <c r="AQ73" s="28">
        <f t="shared" si="120"/>
        <v>11.1</v>
      </c>
      <c r="AR73" s="28">
        <f t="shared" si="120"/>
        <v>0</v>
      </c>
      <c r="AS73" s="28">
        <f t="shared" si="120"/>
        <v>0</v>
      </c>
      <c r="AT73" s="28">
        <f t="shared" si="121"/>
        <v>0</v>
      </c>
      <c r="AU73" s="28"/>
      <c r="AV73" s="28"/>
      <c r="AW73" s="28"/>
      <c r="AX73" s="26">
        <f t="shared" si="122"/>
        <v>0</v>
      </c>
      <c r="AY73" s="27"/>
      <c r="AZ73" s="27"/>
      <c r="BA73" s="27"/>
      <c r="BB73" s="27"/>
    </row>
    <row r="74" spans="1:55">
      <c r="A74" s="23">
        <v>50</v>
      </c>
      <c r="B74" s="24" t="s">
        <v>133</v>
      </c>
      <c r="C74" s="25" t="s">
        <v>134</v>
      </c>
      <c r="D74" s="26">
        <f>[2]V_МО_21!AK74</f>
        <v>0</v>
      </c>
      <c r="E74" s="28">
        <f>[2]V_МО_21!AL74</f>
        <v>0</v>
      </c>
      <c r="F74" s="28">
        <f>[2]V_МО_21!AM74</f>
        <v>0</v>
      </c>
      <c r="G74" s="28">
        <f>[2]V_МО_21!AN74</f>
        <v>0</v>
      </c>
      <c r="H74" s="26">
        <f t="shared" si="109"/>
        <v>0</v>
      </c>
      <c r="I74" s="28">
        <f t="shared" si="110"/>
        <v>0</v>
      </c>
      <c r="J74" s="28">
        <f t="shared" si="111"/>
        <v>0</v>
      </c>
      <c r="K74" s="28">
        <f t="shared" si="112"/>
        <v>0</v>
      </c>
      <c r="L74" s="26">
        <f t="shared" si="113"/>
        <v>0</v>
      </c>
      <c r="M74" s="28">
        <f>[3]Итого!AL74</f>
        <v>0</v>
      </c>
      <c r="N74" s="28">
        <f>[3]Итого!AM74</f>
        <v>0</v>
      </c>
      <c r="O74" s="28">
        <f>[3]Итого!AN74</f>
        <v>0</v>
      </c>
      <c r="P74" s="26"/>
      <c r="Q74" s="28"/>
      <c r="R74" s="28"/>
      <c r="S74" s="28"/>
      <c r="T74" s="32"/>
      <c r="U74" s="44"/>
      <c r="V74" s="44"/>
      <c r="W74" s="44"/>
      <c r="X74" s="28">
        <f t="shared" si="114"/>
        <v>0</v>
      </c>
      <c r="Y74" s="28">
        <f>X74</f>
        <v>0</v>
      </c>
      <c r="Z74" s="28"/>
      <c r="AA74" s="28">
        <f t="shared" si="116"/>
        <v>0</v>
      </c>
      <c r="AB74" s="28">
        <f t="shared" si="116"/>
        <v>0</v>
      </c>
      <c r="AC74" s="28">
        <f t="shared" si="116"/>
        <v>0</v>
      </c>
      <c r="AD74" s="26">
        <f t="shared" si="117"/>
        <v>0</v>
      </c>
      <c r="AE74" s="27">
        <f t="shared" si="117"/>
        <v>0</v>
      </c>
      <c r="AF74" s="27">
        <f t="shared" si="117"/>
        <v>0</v>
      </c>
      <c r="AG74" s="27">
        <f t="shared" si="117"/>
        <v>0</v>
      </c>
      <c r="AH74" s="26">
        <f t="shared" si="118"/>
        <v>0</v>
      </c>
      <c r="AI74" s="27">
        <f t="shared" si="118"/>
        <v>0</v>
      </c>
      <c r="AJ74" s="27">
        <f t="shared" si="118"/>
        <v>0</v>
      </c>
      <c r="AK74" s="27">
        <f t="shared" si="118"/>
        <v>0</v>
      </c>
      <c r="AL74" s="26">
        <f t="shared" si="119"/>
        <v>0</v>
      </c>
      <c r="AM74" s="28">
        <f t="shared" si="119"/>
        <v>0</v>
      </c>
      <c r="AN74" s="28">
        <f t="shared" si="119"/>
        <v>0</v>
      </c>
      <c r="AO74" s="28">
        <f t="shared" si="119"/>
        <v>0</v>
      </c>
      <c r="AP74" s="26">
        <f t="shared" si="120"/>
        <v>0</v>
      </c>
      <c r="AQ74" s="28">
        <f t="shared" si="120"/>
        <v>0</v>
      </c>
      <c r="AR74" s="28">
        <f t="shared" si="120"/>
        <v>0</v>
      </c>
      <c r="AS74" s="28">
        <f t="shared" si="120"/>
        <v>0</v>
      </c>
      <c r="AT74" s="28">
        <f t="shared" si="121"/>
        <v>0</v>
      </c>
      <c r="AU74" s="28"/>
      <c r="AV74" s="28"/>
      <c r="AW74" s="28"/>
      <c r="AX74" s="26">
        <f t="shared" si="122"/>
        <v>0</v>
      </c>
      <c r="AY74" s="27"/>
      <c r="AZ74" s="27"/>
      <c r="BA74" s="27"/>
      <c r="BB74" s="27"/>
    </row>
    <row r="75" spans="1:55">
      <c r="A75" s="23">
        <v>51</v>
      </c>
      <c r="B75" s="24" t="s">
        <v>135</v>
      </c>
      <c r="C75" s="48">
        <v>113</v>
      </c>
      <c r="D75" s="26">
        <f>[2]V_МО_21!AK75</f>
        <v>0</v>
      </c>
      <c r="E75" s="28">
        <f>[2]V_МО_21!AL75</f>
        <v>0</v>
      </c>
      <c r="F75" s="28">
        <f>[2]V_МО_21!AM75</f>
        <v>0</v>
      </c>
      <c r="G75" s="28">
        <f>[2]V_МО_21!AN75</f>
        <v>0</v>
      </c>
      <c r="H75" s="26">
        <f t="shared" si="109"/>
        <v>0</v>
      </c>
      <c r="I75" s="28">
        <f t="shared" si="110"/>
        <v>0</v>
      </c>
      <c r="J75" s="28">
        <f t="shared" si="111"/>
        <v>0</v>
      </c>
      <c r="K75" s="28">
        <f t="shared" si="112"/>
        <v>0</v>
      </c>
      <c r="L75" s="26">
        <f t="shared" si="113"/>
        <v>0</v>
      </c>
      <c r="M75" s="28">
        <f>[3]Итого!AL75</f>
        <v>0</v>
      </c>
      <c r="N75" s="28">
        <f>[3]Итого!AM75</f>
        <v>0</v>
      </c>
      <c r="O75" s="28">
        <f>[3]Итого!AN75</f>
        <v>0</v>
      </c>
      <c r="P75" s="26"/>
      <c r="Q75" s="28"/>
      <c r="R75" s="28"/>
      <c r="S75" s="28"/>
      <c r="T75" s="32"/>
      <c r="U75" s="44"/>
      <c r="V75" s="44"/>
      <c r="W75" s="44"/>
      <c r="X75" s="28">
        <f t="shared" si="114"/>
        <v>0</v>
      </c>
      <c r="Y75" s="28"/>
      <c r="Z75" s="28"/>
      <c r="AA75" s="28">
        <f t="shared" si="116"/>
        <v>0</v>
      </c>
      <c r="AB75" s="28">
        <f t="shared" si="116"/>
        <v>0</v>
      </c>
      <c r="AC75" s="28">
        <f t="shared" si="116"/>
        <v>0</v>
      </c>
      <c r="AD75" s="26">
        <f t="shared" si="117"/>
        <v>0</v>
      </c>
      <c r="AE75" s="27">
        <f t="shared" si="117"/>
        <v>0</v>
      </c>
      <c r="AF75" s="27">
        <f t="shared" si="117"/>
        <v>0</v>
      </c>
      <c r="AG75" s="27">
        <f t="shared" si="117"/>
        <v>0</v>
      </c>
      <c r="AH75" s="26">
        <f t="shared" si="118"/>
        <v>0</v>
      </c>
      <c r="AI75" s="27">
        <f t="shared" si="118"/>
        <v>0</v>
      </c>
      <c r="AJ75" s="27">
        <f t="shared" si="118"/>
        <v>0</v>
      </c>
      <c r="AK75" s="27">
        <f t="shared" si="118"/>
        <v>0</v>
      </c>
      <c r="AL75" s="26">
        <f t="shared" si="119"/>
        <v>0</v>
      </c>
      <c r="AM75" s="28">
        <f t="shared" si="119"/>
        <v>0</v>
      </c>
      <c r="AN75" s="28">
        <f t="shared" si="119"/>
        <v>0</v>
      </c>
      <c r="AO75" s="28">
        <f t="shared" si="119"/>
        <v>0</v>
      </c>
      <c r="AP75" s="26">
        <f t="shared" si="120"/>
        <v>0</v>
      </c>
      <c r="AQ75" s="28">
        <f t="shared" si="120"/>
        <v>0</v>
      </c>
      <c r="AR75" s="28">
        <f t="shared" si="120"/>
        <v>0</v>
      </c>
      <c r="AS75" s="28">
        <f t="shared" si="120"/>
        <v>0</v>
      </c>
      <c r="AT75" s="28">
        <f t="shared" si="121"/>
        <v>0</v>
      </c>
      <c r="AU75" s="28"/>
      <c r="AV75" s="28"/>
      <c r="AW75" s="28"/>
      <c r="AX75" s="26">
        <f t="shared" si="122"/>
        <v>0</v>
      </c>
      <c r="AY75" s="27"/>
      <c r="AZ75" s="27"/>
      <c r="BA75" s="27"/>
      <c r="BB75" s="27"/>
    </row>
    <row r="76" spans="1:55">
      <c r="A76" s="23">
        <v>52</v>
      </c>
      <c r="B76" s="24" t="s">
        <v>136</v>
      </c>
      <c r="C76" s="25" t="s">
        <v>137</v>
      </c>
      <c r="D76" s="26">
        <f>[2]V_МО_21!AK76</f>
        <v>0</v>
      </c>
      <c r="E76" s="28">
        <f>[2]V_МО_21!AL76</f>
        <v>0</v>
      </c>
      <c r="F76" s="28">
        <f>[2]V_МО_21!AM76</f>
        <v>0</v>
      </c>
      <c r="G76" s="28">
        <f>[2]V_МО_21!AN76</f>
        <v>0</v>
      </c>
      <c r="H76" s="26">
        <f t="shared" si="109"/>
        <v>0</v>
      </c>
      <c r="I76" s="28">
        <f t="shared" si="110"/>
        <v>0</v>
      </c>
      <c r="J76" s="28">
        <f t="shared" si="111"/>
        <v>0</v>
      </c>
      <c r="K76" s="28">
        <f t="shared" si="112"/>
        <v>0</v>
      </c>
      <c r="L76" s="26">
        <f t="shared" si="113"/>
        <v>0</v>
      </c>
      <c r="M76" s="28">
        <f>[3]Итого!AL76</f>
        <v>0</v>
      </c>
      <c r="N76" s="28">
        <f>[3]Итого!AM76</f>
        <v>0</v>
      </c>
      <c r="O76" s="28">
        <f>[3]Итого!AN76</f>
        <v>0</v>
      </c>
      <c r="P76" s="26"/>
      <c r="Q76" s="28"/>
      <c r="R76" s="28"/>
      <c r="S76" s="28"/>
      <c r="T76" s="32"/>
      <c r="U76" s="44"/>
      <c r="V76" s="44"/>
      <c r="W76" s="44"/>
      <c r="X76" s="28">
        <f t="shared" si="114"/>
        <v>0</v>
      </c>
      <c r="Y76" s="28"/>
      <c r="Z76" s="28"/>
      <c r="AA76" s="28">
        <f t="shared" si="116"/>
        <v>0</v>
      </c>
      <c r="AB76" s="28">
        <f t="shared" si="116"/>
        <v>0</v>
      </c>
      <c r="AC76" s="28">
        <f t="shared" si="116"/>
        <v>0</v>
      </c>
      <c r="AD76" s="26">
        <f t="shared" si="117"/>
        <v>0</v>
      </c>
      <c r="AE76" s="27">
        <f t="shared" si="117"/>
        <v>0</v>
      </c>
      <c r="AF76" s="27">
        <f t="shared" si="117"/>
        <v>0</v>
      </c>
      <c r="AG76" s="27">
        <f t="shared" si="117"/>
        <v>0</v>
      </c>
      <c r="AH76" s="26">
        <f t="shared" si="118"/>
        <v>0</v>
      </c>
      <c r="AI76" s="27">
        <f t="shared" si="118"/>
        <v>0</v>
      </c>
      <c r="AJ76" s="27">
        <f t="shared" si="118"/>
        <v>0</v>
      </c>
      <c r="AK76" s="27">
        <f t="shared" si="118"/>
        <v>0</v>
      </c>
      <c r="AL76" s="26">
        <f t="shared" si="119"/>
        <v>0</v>
      </c>
      <c r="AM76" s="28">
        <f t="shared" si="119"/>
        <v>0</v>
      </c>
      <c r="AN76" s="28">
        <f t="shared" si="119"/>
        <v>0</v>
      </c>
      <c r="AO76" s="28">
        <f t="shared" si="119"/>
        <v>0</v>
      </c>
      <c r="AP76" s="26">
        <f t="shared" si="120"/>
        <v>0</v>
      </c>
      <c r="AQ76" s="28">
        <f t="shared" si="120"/>
        <v>0</v>
      </c>
      <c r="AR76" s="28">
        <f t="shared" si="120"/>
        <v>0</v>
      </c>
      <c r="AS76" s="28">
        <f t="shared" si="120"/>
        <v>0</v>
      </c>
      <c r="AT76" s="28">
        <f t="shared" si="121"/>
        <v>0</v>
      </c>
      <c r="AU76" s="28"/>
      <c r="AV76" s="28"/>
      <c r="AW76" s="28"/>
      <c r="AX76" s="26">
        <f t="shared" si="122"/>
        <v>0</v>
      </c>
      <c r="AY76" s="27"/>
      <c r="AZ76" s="27"/>
      <c r="BA76" s="27"/>
      <c r="BB76" s="27"/>
    </row>
    <row r="77" spans="1:55">
      <c r="A77" s="23">
        <v>53</v>
      </c>
      <c r="B77" s="24" t="s">
        <v>138</v>
      </c>
      <c r="C77" s="25" t="s">
        <v>139</v>
      </c>
      <c r="D77" s="26">
        <f>[2]V_МО_21!AK77</f>
        <v>0</v>
      </c>
      <c r="E77" s="28">
        <f>[2]V_МО_21!AL77</f>
        <v>0</v>
      </c>
      <c r="F77" s="28">
        <f>[2]V_МО_21!AM77</f>
        <v>0</v>
      </c>
      <c r="G77" s="28">
        <f>[2]V_МО_21!AN77</f>
        <v>0</v>
      </c>
      <c r="H77" s="26">
        <f t="shared" si="109"/>
        <v>0</v>
      </c>
      <c r="I77" s="28">
        <f t="shared" si="110"/>
        <v>0</v>
      </c>
      <c r="J77" s="28">
        <f t="shared" si="111"/>
        <v>0</v>
      </c>
      <c r="K77" s="28">
        <f t="shared" si="112"/>
        <v>0</v>
      </c>
      <c r="L77" s="26">
        <f t="shared" si="113"/>
        <v>0</v>
      </c>
      <c r="M77" s="28">
        <f>[3]Итого!AL77</f>
        <v>0</v>
      </c>
      <c r="N77" s="28">
        <f>[3]Итого!AM77</f>
        <v>0</v>
      </c>
      <c r="O77" s="28">
        <f>[3]Итого!AN77</f>
        <v>0</v>
      </c>
      <c r="P77" s="26"/>
      <c r="Q77" s="28"/>
      <c r="R77" s="28"/>
      <c r="S77" s="28"/>
      <c r="T77" s="32"/>
      <c r="U77" s="44"/>
      <c r="V77" s="44"/>
      <c r="W77" s="44"/>
      <c r="X77" s="28">
        <f t="shared" si="114"/>
        <v>0</v>
      </c>
      <c r="Y77" s="28"/>
      <c r="Z77" s="28"/>
      <c r="AA77" s="28">
        <f t="shared" si="116"/>
        <v>0</v>
      </c>
      <c r="AB77" s="28">
        <f t="shared" si="116"/>
        <v>0</v>
      </c>
      <c r="AC77" s="28">
        <f t="shared" si="116"/>
        <v>0</v>
      </c>
      <c r="AD77" s="26">
        <f t="shared" si="117"/>
        <v>0</v>
      </c>
      <c r="AE77" s="27">
        <f t="shared" si="117"/>
        <v>0</v>
      </c>
      <c r="AF77" s="27">
        <f t="shared" si="117"/>
        <v>0</v>
      </c>
      <c r="AG77" s="27">
        <f t="shared" si="117"/>
        <v>0</v>
      </c>
      <c r="AH77" s="26">
        <f t="shared" si="118"/>
        <v>0</v>
      </c>
      <c r="AI77" s="27">
        <f t="shared" si="118"/>
        <v>0</v>
      </c>
      <c r="AJ77" s="27">
        <f t="shared" si="118"/>
        <v>0</v>
      </c>
      <c r="AK77" s="27">
        <f t="shared" si="118"/>
        <v>0</v>
      </c>
      <c r="AL77" s="26">
        <f t="shared" si="119"/>
        <v>0</v>
      </c>
      <c r="AM77" s="28">
        <f t="shared" si="119"/>
        <v>0</v>
      </c>
      <c r="AN77" s="28">
        <f t="shared" si="119"/>
        <v>0</v>
      </c>
      <c r="AO77" s="28">
        <f t="shared" si="119"/>
        <v>0</v>
      </c>
      <c r="AP77" s="26">
        <f t="shared" si="120"/>
        <v>0</v>
      </c>
      <c r="AQ77" s="28">
        <f t="shared" si="120"/>
        <v>0</v>
      </c>
      <c r="AR77" s="28">
        <f t="shared" si="120"/>
        <v>0</v>
      </c>
      <c r="AS77" s="28">
        <f t="shared" si="120"/>
        <v>0</v>
      </c>
      <c r="AT77" s="28">
        <f t="shared" si="121"/>
        <v>0</v>
      </c>
      <c r="AU77" s="28"/>
      <c r="AV77" s="28"/>
      <c r="AW77" s="28"/>
      <c r="AX77" s="26">
        <f t="shared" si="122"/>
        <v>0</v>
      </c>
      <c r="AY77" s="27"/>
      <c r="AZ77" s="27"/>
      <c r="BA77" s="27"/>
      <c r="BB77" s="27"/>
    </row>
    <row r="78" spans="1:55">
      <c r="A78" s="23">
        <v>54</v>
      </c>
      <c r="B78" s="24" t="s">
        <v>140</v>
      </c>
      <c r="C78" s="25" t="s">
        <v>141</v>
      </c>
      <c r="D78" s="26">
        <f>[2]V_МО_21!AK78</f>
        <v>0</v>
      </c>
      <c r="E78" s="28">
        <f>[2]V_МО_21!AL78</f>
        <v>0</v>
      </c>
      <c r="F78" s="28">
        <f>[2]V_МО_21!AM78</f>
        <v>0</v>
      </c>
      <c r="G78" s="28">
        <f>[2]V_МО_21!AN78</f>
        <v>0</v>
      </c>
      <c r="H78" s="26">
        <f t="shared" si="109"/>
        <v>0</v>
      </c>
      <c r="I78" s="28">
        <f t="shared" si="110"/>
        <v>0</v>
      </c>
      <c r="J78" s="28">
        <f t="shared" si="111"/>
        <v>0</v>
      </c>
      <c r="K78" s="28">
        <f t="shared" si="112"/>
        <v>0</v>
      </c>
      <c r="L78" s="26">
        <f t="shared" si="113"/>
        <v>0</v>
      </c>
      <c r="M78" s="28">
        <f>[3]Итого!AL78</f>
        <v>0</v>
      </c>
      <c r="N78" s="28">
        <f>[3]Итого!AM78</f>
        <v>0</v>
      </c>
      <c r="O78" s="28">
        <f>[3]Итого!AN78</f>
        <v>0</v>
      </c>
      <c r="P78" s="26"/>
      <c r="Q78" s="28"/>
      <c r="R78" s="28"/>
      <c r="S78" s="28"/>
      <c r="T78" s="32"/>
      <c r="U78" s="44"/>
      <c r="V78" s="44"/>
      <c r="W78" s="44"/>
      <c r="X78" s="28">
        <f t="shared" si="114"/>
        <v>0</v>
      </c>
      <c r="Y78" s="28"/>
      <c r="Z78" s="28"/>
      <c r="AA78" s="28">
        <f t="shared" si="116"/>
        <v>0</v>
      </c>
      <c r="AB78" s="28">
        <f t="shared" si="116"/>
        <v>0</v>
      </c>
      <c r="AC78" s="28">
        <f t="shared" si="116"/>
        <v>0</v>
      </c>
      <c r="AD78" s="26">
        <f t="shared" si="117"/>
        <v>0</v>
      </c>
      <c r="AE78" s="27">
        <f t="shared" si="117"/>
        <v>0</v>
      </c>
      <c r="AF78" s="27">
        <f t="shared" si="117"/>
        <v>0</v>
      </c>
      <c r="AG78" s="27">
        <f t="shared" si="117"/>
        <v>0</v>
      </c>
      <c r="AH78" s="26">
        <f t="shared" si="118"/>
        <v>0</v>
      </c>
      <c r="AI78" s="27">
        <f t="shared" si="118"/>
        <v>0</v>
      </c>
      <c r="AJ78" s="27">
        <f t="shared" si="118"/>
        <v>0</v>
      </c>
      <c r="AK78" s="27">
        <f t="shared" si="118"/>
        <v>0</v>
      </c>
      <c r="AL78" s="26">
        <f t="shared" si="119"/>
        <v>0</v>
      </c>
      <c r="AM78" s="28">
        <f t="shared" si="119"/>
        <v>0</v>
      </c>
      <c r="AN78" s="28">
        <f t="shared" si="119"/>
        <v>0</v>
      </c>
      <c r="AO78" s="28">
        <f t="shared" si="119"/>
        <v>0</v>
      </c>
      <c r="AP78" s="26">
        <f t="shared" si="120"/>
        <v>0</v>
      </c>
      <c r="AQ78" s="28">
        <f t="shared" si="120"/>
        <v>0</v>
      </c>
      <c r="AR78" s="28">
        <f t="shared" si="120"/>
        <v>0</v>
      </c>
      <c r="AS78" s="28">
        <f t="shared" si="120"/>
        <v>0</v>
      </c>
      <c r="AT78" s="28">
        <f t="shared" si="121"/>
        <v>0</v>
      </c>
      <c r="AU78" s="28"/>
      <c r="AV78" s="28"/>
      <c r="AW78" s="28"/>
      <c r="AX78" s="26">
        <f t="shared" si="122"/>
        <v>0</v>
      </c>
      <c r="AY78" s="27"/>
      <c r="AZ78" s="27"/>
      <c r="BA78" s="27"/>
      <c r="BB78" s="27"/>
    </row>
    <row r="79" spans="1:55">
      <c r="A79" s="23">
        <v>55</v>
      </c>
      <c r="B79" s="24" t="s">
        <v>142</v>
      </c>
      <c r="C79" s="25" t="s">
        <v>143</v>
      </c>
      <c r="D79" s="26">
        <f>[2]V_МО_21!AK79</f>
        <v>0</v>
      </c>
      <c r="E79" s="28">
        <f>[2]V_МО_21!AL79</f>
        <v>0</v>
      </c>
      <c r="F79" s="28">
        <f>[2]V_МО_21!AM79</f>
        <v>0</v>
      </c>
      <c r="G79" s="28">
        <f>[2]V_МО_21!AN79</f>
        <v>0</v>
      </c>
      <c r="H79" s="26">
        <f t="shared" si="109"/>
        <v>0</v>
      </c>
      <c r="I79" s="28">
        <f t="shared" si="110"/>
        <v>0</v>
      </c>
      <c r="J79" s="28">
        <f t="shared" si="111"/>
        <v>0</v>
      </c>
      <c r="K79" s="28">
        <f t="shared" si="112"/>
        <v>0</v>
      </c>
      <c r="L79" s="26">
        <f t="shared" si="113"/>
        <v>0</v>
      </c>
      <c r="M79" s="28">
        <f>[3]Итого!AL79</f>
        <v>0</v>
      </c>
      <c r="N79" s="28">
        <f>[3]Итого!AM79</f>
        <v>0</v>
      </c>
      <c r="O79" s="28">
        <f>[3]Итого!AN79</f>
        <v>0</v>
      </c>
      <c r="P79" s="26"/>
      <c r="Q79" s="28"/>
      <c r="R79" s="28"/>
      <c r="S79" s="28"/>
      <c r="T79" s="56"/>
      <c r="U79" s="57"/>
      <c r="V79" s="57"/>
      <c r="W79" s="57"/>
      <c r="X79" s="28">
        <f t="shared" si="114"/>
        <v>0</v>
      </c>
      <c r="Y79" s="28"/>
      <c r="Z79" s="28">
        <f t="shared" ref="Z79" si="123">X79</f>
        <v>0</v>
      </c>
      <c r="AA79" s="28">
        <f t="shared" si="116"/>
        <v>0</v>
      </c>
      <c r="AB79" s="28">
        <f t="shared" si="116"/>
        <v>0</v>
      </c>
      <c r="AC79" s="28">
        <f t="shared" si="116"/>
        <v>0</v>
      </c>
      <c r="AD79" s="26">
        <f t="shared" si="117"/>
        <v>0</v>
      </c>
      <c r="AE79" s="27">
        <f t="shared" si="117"/>
        <v>0</v>
      </c>
      <c r="AF79" s="27">
        <f t="shared" si="117"/>
        <v>0</v>
      </c>
      <c r="AG79" s="27">
        <f t="shared" si="117"/>
        <v>0</v>
      </c>
      <c r="AH79" s="26">
        <f t="shared" si="118"/>
        <v>0</v>
      </c>
      <c r="AI79" s="27">
        <f t="shared" si="118"/>
        <v>0</v>
      </c>
      <c r="AJ79" s="27">
        <f t="shared" si="118"/>
        <v>0</v>
      </c>
      <c r="AK79" s="27">
        <f t="shared" si="118"/>
        <v>0</v>
      </c>
      <c r="AL79" s="26">
        <f t="shared" si="119"/>
        <v>0</v>
      </c>
      <c r="AM79" s="28">
        <f t="shared" si="119"/>
        <v>0</v>
      </c>
      <c r="AN79" s="28">
        <f t="shared" si="119"/>
        <v>0</v>
      </c>
      <c r="AO79" s="28">
        <f t="shared" si="119"/>
        <v>0</v>
      </c>
      <c r="AP79" s="26">
        <f t="shared" si="120"/>
        <v>0</v>
      </c>
      <c r="AQ79" s="28">
        <f t="shared" si="120"/>
        <v>0</v>
      </c>
      <c r="AR79" s="28">
        <f t="shared" si="120"/>
        <v>0</v>
      </c>
      <c r="AS79" s="28">
        <f t="shared" si="120"/>
        <v>0</v>
      </c>
      <c r="AT79" s="28">
        <f t="shared" si="121"/>
        <v>0</v>
      </c>
      <c r="AU79" s="28"/>
      <c r="AV79" s="28"/>
      <c r="AW79" s="28"/>
      <c r="AX79" s="26">
        <f t="shared" si="122"/>
        <v>0</v>
      </c>
      <c r="AY79" s="27"/>
      <c r="AZ79" s="27"/>
      <c r="BA79" s="27"/>
      <c r="BB79" s="27"/>
    </row>
    <row r="80" spans="1:55">
      <c r="A80" s="23">
        <v>56</v>
      </c>
      <c r="B80" s="24" t="s">
        <v>144</v>
      </c>
      <c r="C80" s="25" t="s">
        <v>145</v>
      </c>
      <c r="D80" s="26">
        <f>[2]V_МО_21!AK80</f>
        <v>0</v>
      </c>
      <c r="E80" s="28">
        <f>[2]V_МО_21!AL80</f>
        <v>0</v>
      </c>
      <c r="F80" s="28">
        <f>[2]V_МО_21!AM80</f>
        <v>0</v>
      </c>
      <c r="G80" s="28">
        <f>[2]V_МО_21!AN80</f>
        <v>0</v>
      </c>
      <c r="H80" s="26">
        <f t="shared" si="109"/>
        <v>0</v>
      </c>
      <c r="I80" s="28">
        <f t="shared" si="110"/>
        <v>0</v>
      </c>
      <c r="J80" s="28">
        <f t="shared" si="111"/>
        <v>0</v>
      </c>
      <c r="K80" s="28">
        <f t="shared" si="112"/>
        <v>0</v>
      </c>
      <c r="L80" s="26">
        <f t="shared" si="113"/>
        <v>0</v>
      </c>
      <c r="M80" s="28">
        <f>[3]Итого!AL80</f>
        <v>0</v>
      </c>
      <c r="N80" s="28">
        <f>[3]Итого!AM80</f>
        <v>0</v>
      </c>
      <c r="O80" s="28">
        <f>[3]Итого!AN80</f>
        <v>0</v>
      </c>
      <c r="P80" s="26"/>
      <c r="Q80" s="28"/>
      <c r="R80" s="28"/>
      <c r="S80" s="28"/>
      <c r="T80" s="32"/>
      <c r="U80" s="44"/>
      <c r="V80" s="44"/>
      <c r="W80" s="44"/>
      <c r="X80" s="28">
        <f t="shared" si="114"/>
        <v>0</v>
      </c>
      <c r="Y80" s="28"/>
      <c r="Z80" s="28"/>
      <c r="AA80" s="28">
        <f t="shared" si="116"/>
        <v>0</v>
      </c>
      <c r="AB80" s="28">
        <f t="shared" si="116"/>
        <v>0</v>
      </c>
      <c r="AC80" s="28">
        <f t="shared" si="116"/>
        <v>0</v>
      </c>
      <c r="AD80" s="26">
        <f t="shared" si="117"/>
        <v>0</v>
      </c>
      <c r="AE80" s="27">
        <f t="shared" si="117"/>
        <v>0</v>
      </c>
      <c r="AF80" s="27">
        <f t="shared" si="117"/>
        <v>0</v>
      </c>
      <c r="AG80" s="27">
        <f t="shared" si="117"/>
        <v>0</v>
      </c>
      <c r="AH80" s="26">
        <f t="shared" si="118"/>
        <v>0</v>
      </c>
      <c r="AI80" s="27">
        <f t="shared" si="118"/>
        <v>0</v>
      </c>
      <c r="AJ80" s="27">
        <f t="shared" si="118"/>
        <v>0</v>
      </c>
      <c r="AK80" s="27">
        <f t="shared" si="118"/>
        <v>0</v>
      </c>
      <c r="AL80" s="26">
        <f t="shared" si="119"/>
        <v>0</v>
      </c>
      <c r="AM80" s="28">
        <f t="shared" si="119"/>
        <v>0</v>
      </c>
      <c r="AN80" s="28">
        <f t="shared" si="119"/>
        <v>0</v>
      </c>
      <c r="AO80" s="28">
        <f t="shared" si="119"/>
        <v>0</v>
      </c>
      <c r="AP80" s="26">
        <f t="shared" si="120"/>
        <v>0</v>
      </c>
      <c r="AQ80" s="28">
        <f t="shared" si="120"/>
        <v>0</v>
      </c>
      <c r="AR80" s="28">
        <f t="shared" si="120"/>
        <v>0</v>
      </c>
      <c r="AS80" s="28">
        <f t="shared" si="120"/>
        <v>0</v>
      </c>
      <c r="AT80" s="28">
        <f t="shared" si="121"/>
        <v>0</v>
      </c>
      <c r="AU80" s="28"/>
      <c r="AV80" s="28"/>
      <c r="AW80" s="28"/>
      <c r="AX80" s="26">
        <f t="shared" si="122"/>
        <v>0</v>
      </c>
      <c r="AY80" s="27"/>
      <c r="AZ80" s="27"/>
      <c r="BA80" s="27"/>
      <c r="BB80" s="27"/>
    </row>
    <row r="81" spans="1:54">
      <c r="A81" s="23">
        <v>57</v>
      </c>
      <c r="B81" s="24" t="s">
        <v>146</v>
      </c>
      <c r="C81" s="25" t="s">
        <v>147</v>
      </c>
      <c r="D81" s="26">
        <f>[2]V_МО_21!AK81</f>
        <v>0</v>
      </c>
      <c r="E81" s="28">
        <f>[2]V_МО_21!AL81</f>
        <v>0</v>
      </c>
      <c r="F81" s="28">
        <f>[2]V_МО_21!AM81</f>
        <v>0</v>
      </c>
      <c r="G81" s="28">
        <f>[2]V_МО_21!AN81</f>
        <v>0</v>
      </c>
      <c r="H81" s="26">
        <f t="shared" si="109"/>
        <v>0</v>
      </c>
      <c r="I81" s="28">
        <f t="shared" si="110"/>
        <v>0</v>
      </c>
      <c r="J81" s="28">
        <f t="shared" si="111"/>
        <v>0</v>
      </c>
      <c r="K81" s="28">
        <f t="shared" si="112"/>
        <v>0</v>
      </c>
      <c r="L81" s="26">
        <f t="shared" si="113"/>
        <v>0</v>
      </c>
      <c r="M81" s="28">
        <f>[3]Итого!AL81</f>
        <v>0</v>
      </c>
      <c r="N81" s="28">
        <f>[3]Итого!AM81</f>
        <v>0</v>
      </c>
      <c r="O81" s="28">
        <f>[3]Итого!AN81</f>
        <v>0</v>
      </c>
      <c r="P81" s="26"/>
      <c r="Q81" s="28"/>
      <c r="R81" s="28"/>
      <c r="S81" s="28"/>
      <c r="T81" s="32"/>
      <c r="U81" s="44"/>
      <c r="V81" s="44"/>
      <c r="W81" s="44"/>
      <c r="X81" s="28">
        <f t="shared" si="114"/>
        <v>0</v>
      </c>
      <c r="Y81" s="28"/>
      <c r="Z81" s="28">
        <f t="shared" ref="Z81:Z82" si="124">X81</f>
        <v>0</v>
      </c>
      <c r="AA81" s="28">
        <f t="shared" si="116"/>
        <v>0</v>
      </c>
      <c r="AB81" s="28">
        <f t="shared" si="116"/>
        <v>0</v>
      </c>
      <c r="AC81" s="28">
        <f t="shared" si="116"/>
        <v>0</v>
      </c>
      <c r="AD81" s="26">
        <f t="shared" si="117"/>
        <v>0</v>
      </c>
      <c r="AE81" s="27">
        <f t="shared" si="117"/>
        <v>0</v>
      </c>
      <c r="AF81" s="27">
        <f t="shared" si="117"/>
        <v>0</v>
      </c>
      <c r="AG81" s="27">
        <f t="shared" si="117"/>
        <v>0</v>
      </c>
      <c r="AH81" s="26">
        <f t="shared" si="118"/>
        <v>0</v>
      </c>
      <c r="AI81" s="27">
        <f t="shared" si="118"/>
        <v>0</v>
      </c>
      <c r="AJ81" s="27">
        <f t="shared" si="118"/>
        <v>0</v>
      </c>
      <c r="AK81" s="27">
        <f t="shared" si="118"/>
        <v>0</v>
      </c>
      <c r="AL81" s="26">
        <f t="shared" si="119"/>
        <v>0</v>
      </c>
      <c r="AM81" s="28">
        <f t="shared" si="119"/>
        <v>0</v>
      </c>
      <c r="AN81" s="28">
        <f t="shared" si="119"/>
        <v>0</v>
      </c>
      <c r="AO81" s="28">
        <f t="shared" si="119"/>
        <v>0</v>
      </c>
      <c r="AP81" s="26">
        <f t="shared" si="120"/>
        <v>0</v>
      </c>
      <c r="AQ81" s="28">
        <f t="shared" si="120"/>
        <v>0</v>
      </c>
      <c r="AR81" s="28">
        <f t="shared" si="120"/>
        <v>0</v>
      </c>
      <c r="AS81" s="28">
        <f t="shared" si="120"/>
        <v>0</v>
      </c>
      <c r="AT81" s="28">
        <f t="shared" si="121"/>
        <v>0</v>
      </c>
      <c r="AU81" s="28"/>
      <c r="AV81" s="28"/>
      <c r="AW81" s="28"/>
      <c r="AX81" s="26">
        <f t="shared" si="122"/>
        <v>0</v>
      </c>
      <c r="AY81" s="27"/>
      <c r="AZ81" s="27"/>
      <c r="BA81" s="27"/>
      <c r="BB81" s="27"/>
    </row>
    <row r="82" spans="1:54">
      <c r="A82" s="23">
        <v>59</v>
      </c>
      <c r="B82" s="24" t="s">
        <v>148</v>
      </c>
      <c r="C82" s="25" t="s">
        <v>149</v>
      </c>
      <c r="D82" s="26">
        <f>[2]V_МО_21!AK82</f>
        <v>0</v>
      </c>
      <c r="E82" s="28">
        <f>[2]V_МО_21!AL82</f>
        <v>0</v>
      </c>
      <c r="F82" s="28">
        <f>[2]V_МО_21!AM82</f>
        <v>0</v>
      </c>
      <c r="G82" s="28">
        <f>[2]V_МО_21!AN82</f>
        <v>0</v>
      </c>
      <c r="H82" s="26">
        <f t="shared" si="109"/>
        <v>0</v>
      </c>
      <c r="I82" s="28">
        <f t="shared" si="110"/>
        <v>0</v>
      </c>
      <c r="J82" s="28">
        <f t="shared" si="111"/>
        <v>0</v>
      </c>
      <c r="K82" s="28">
        <f t="shared" si="112"/>
        <v>0</v>
      </c>
      <c r="L82" s="26">
        <f t="shared" si="113"/>
        <v>0</v>
      </c>
      <c r="M82" s="28">
        <f>[3]Итого!AL82</f>
        <v>0</v>
      </c>
      <c r="N82" s="28">
        <f>[3]Итого!AM82</f>
        <v>0</v>
      </c>
      <c r="O82" s="28">
        <f>[3]Итого!AN82</f>
        <v>0</v>
      </c>
      <c r="P82" s="26"/>
      <c r="Q82" s="28"/>
      <c r="R82" s="28"/>
      <c r="S82" s="28"/>
      <c r="T82" s="32"/>
      <c r="U82" s="44"/>
      <c r="V82" s="44"/>
      <c r="W82" s="44"/>
      <c r="X82" s="28">
        <f t="shared" si="114"/>
        <v>0</v>
      </c>
      <c r="Y82" s="28"/>
      <c r="Z82" s="28">
        <f t="shared" si="124"/>
        <v>0</v>
      </c>
      <c r="AA82" s="28">
        <f t="shared" si="116"/>
        <v>0</v>
      </c>
      <c r="AB82" s="28">
        <f t="shared" si="116"/>
        <v>0</v>
      </c>
      <c r="AC82" s="28">
        <f t="shared" si="116"/>
        <v>0</v>
      </c>
      <c r="AD82" s="26">
        <f t="shared" si="117"/>
        <v>0</v>
      </c>
      <c r="AE82" s="27">
        <f t="shared" si="117"/>
        <v>0</v>
      </c>
      <c r="AF82" s="27">
        <f t="shared" si="117"/>
        <v>0</v>
      </c>
      <c r="AG82" s="27">
        <f t="shared" si="117"/>
        <v>0</v>
      </c>
      <c r="AH82" s="26">
        <f t="shared" si="118"/>
        <v>0</v>
      </c>
      <c r="AI82" s="27">
        <f t="shared" si="118"/>
        <v>0</v>
      </c>
      <c r="AJ82" s="27">
        <f t="shared" si="118"/>
        <v>0</v>
      </c>
      <c r="AK82" s="27">
        <f t="shared" si="118"/>
        <v>0</v>
      </c>
      <c r="AL82" s="26">
        <f t="shared" si="119"/>
        <v>0</v>
      </c>
      <c r="AM82" s="28">
        <f t="shared" si="119"/>
        <v>0</v>
      </c>
      <c r="AN82" s="28">
        <f t="shared" si="119"/>
        <v>0</v>
      </c>
      <c r="AO82" s="28">
        <f t="shared" si="119"/>
        <v>0</v>
      </c>
      <c r="AP82" s="26">
        <f t="shared" si="120"/>
        <v>0</v>
      </c>
      <c r="AQ82" s="28">
        <f t="shared" si="120"/>
        <v>0</v>
      </c>
      <c r="AR82" s="28">
        <f t="shared" si="120"/>
        <v>0</v>
      </c>
      <c r="AS82" s="28">
        <f t="shared" si="120"/>
        <v>0</v>
      </c>
      <c r="AT82" s="28">
        <f t="shared" si="121"/>
        <v>0</v>
      </c>
      <c r="AU82" s="28"/>
      <c r="AV82" s="28"/>
      <c r="AW82" s="28"/>
      <c r="AX82" s="26">
        <f t="shared" si="122"/>
        <v>0</v>
      </c>
      <c r="AY82" s="27"/>
      <c r="AZ82" s="27"/>
      <c r="BA82" s="27"/>
      <c r="BB82" s="27"/>
    </row>
    <row r="83" spans="1:54">
      <c r="A83" s="23">
        <v>60</v>
      </c>
      <c r="B83" s="24" t="s">
        <v>150</v>
      </c>
      <c r="C83" s="25" t="s">
        <v>151</v>
      </c>
      <c r="D83" s="26">
        <f>[2]V_МО_21!AK83</f>
        <v>0</v>
      </c>
      <c r="E83" s="28">
        <f>[2]V_МО_21!AL83</f>
        <v>0</v>
      </c>
      <c r="F83" s="28">
        <f>[2]V_МО_21!AM83</f>
        <v>0</v>
      </c>
      <c r="G83" s="28">
        <f>[2]V_МО_21!AN83</f>
        <v>0</v>
      </c>
      <c r="H83" s="26">
        <f t="shared" si="109"/>
        <v>0</v>
      </c>
      <c r="I83" s="28">
        <f t="shared" si="110"/>
        <v>0</v>
      </c>
      <c r="J83" s="28">
        <f t="shared" si="111"/>
        <v>0</v>
      </c>
      <c r="K83" s="28">
        <f t="shared" si="112"/>
        <v>0</v>
      </c>
      <c r="L83" s="26">
        <f t="shared" si="113"/>
        <v>0</v>
      </c>
      <c r="M83" s="28">
        <f>[3]Итого!AL83</f>
        <v>0</v>
      </c>
      <c r="N83" s="28">
        <f>[3]Итого!AM83</f>
        <v>0</v>
      </c>
      <c r="O83" s="28">
        <f>[3]Итого!AN83</f>
        <v>0</v>
      </c>
      <c r="P83" s="26"/>
      <c r="Q83" s="28"/>
      <c r="R83" s="28"/>
      <c r="S83" s="28"/>
      <c r="T83" s="32"/>
      <c r="U83" s="44"/>
      <c r="V83" s="44"/>
      <c r="W83" s="44"/>
      <c r="X83" s="28">
        <f t="shared" si="114"/>
        <v>0</v>
      </c>
      <c r="Y83" s="28"/>
      <c r="Z83" s="28"/>
      <c r="AA83" s="28">
        <f t="shared" si="116"/>
        <v>0</v>
      </c>
      <c r="AB83" s="28">
        <f t="shared" si="116"/>
        <v>0</v>
      </c>
      <c r="AC83" s="28">
        <f t="shared" si="116"/>
        <v>0</v>
      </c>
      <c r="AD83" s="26">
        <f t="shared" si="117"/>
        <v>0</v>
      </c>
      <c r="AE83" s="27">
        <f t="shared" si="117"/>
        <v>0</v>
      </c>
      <c r="AF83" s="27">
        <f t="shared" si="117"/>
        <v>0</v>
      </c>
      <c r="AG83" s="27">
        <f t="shared" si="117"/>
        <v>0</v>
      </c>
      <c r="AH83" s="26">
        <f t="shared" si="118"/>
        <v>0</v>
      </c>
      <c r="AI83" s="27">
        <f t="shared" si="118"/>
        <v>0</v>
      </c>
      <c r="AJ83" s="27">
        <f t="shared" si="118"/>
        <v>0</v>
      </c>
      <c r="AK83" s="27">
        <f t="shared" si="118"/>
        <v>0</v>
      </c>
      <c r="AL83" s="26">
        <f t="shared" si="119"/>
        <v>0</v>
      </c>
      <c r="AM83" s="28">
        <f t="shared" si="119"/>
        <v>0</v>
      </c>
      <c r="AN83" s="28">
        <f t="shared" si="119"/>
        <v>0</v>
      </c>
      <c r="AO83" s="28">
        <f t="shared" si="119"/>
        <v>0</v>
      </c>
      <c r="AP83" s="26">
        <f t="shared" si="120"/>
        <v>0</v>
      </c>
      <c r="AQ83" s="28">
        <f t="shared" si="120"/>
        <v>0</v>
      </c>
      <c r="AR83" s="28">
        <f t="shared" si="120"/>
        <v>0</v>
      </c>
      <c r="AS83" s="28">
        <f t="shared" si="120"/>
        <v>0</v>
      </c>
      <c r="AT83" s="28">
        <f t="shared" si="121"/>
        <v>0</v>
      </c>
      <c r="AU83" s="28"/>
      <c r="AV83" s="28"/>
      <c r="AW83" s="28"/>
      <c r="AX83" s="26">
        <f t="shared" si="122"/>
        <v>0</v>
      </c>
      <c r="AY83" s="27"/>
      <c r="AZ83" s="27"/>
      <c r="BA83" s="27"/>
      <c r="BB83" s="27"/>
    </row>
    <row r="84" spans="1:54">
      <c r="A84" s="23">
        <v>61</v>
      </c>
      <c r="B84" s="24" t="s">
        <v>152</v>
      </c>
      <c r="C84" s="25" t="s">
        <v>153</v>
      </c>
      <c r="D84" s="26">
        <f>[2]V_МО_21!AK84</f>
        <v>0</v>
      </c>
      <c r="E84" s="28">
        <f>[2]V_МО_21!AL84</f>
        <v>0</v>
      </c>
      <c r="F84" s="28">
        <f>[2]V_МО_21!AM84</f>
        <v>0</v>
      </c>
      <c r="G84" s="28">
        <f>[2]V_МО_21!AN84</f>
        <v>0</v>
      </c>
      <c r="H84" s="26">
        <f t="shared" si="109"/>
        <v>0</v>
      </c>
      <c r="I84" s="28">
        <f t="shared" si="110"/>
        <v>0</v>
      </c>
      <c r="J84" s="28">
        <f t="shared" si="111"/>
        <v>0</v>
      </c>
      <c r="K84" s="28">
        <f t="shared" si="112"/>
        <v>0</v>
      </c>
      <c r="L84" s="26">
        <f t="shared" si="113"/>
        <v>0</v>
      </c>
      <c r="M84" s="28">
        <f>[3]Итого!AL84</f>
        <v>0</v>
      </c>
      <c r="N84" s="28">
        <f>[3]Итого!AM84</f>
        <v>0</v>
      </c>
      <c r="O84" s="28">
        <f>[3]Итого!AN84</f>
        <v>0</v>
      </c>
      <c r="P84" s="26"/>
      <c r="Q84" s="28"/>
      <c r="R84" s="28"/>
      <c r="S84" s="28"/>
      <c r="T84" s="32"/>
      <c r="U84" s="44"/>
      <c r="V84" s="44"/>
      <c r="W84" s="44"/>
      <c r="X84" s="28">
        <f t="shared" si="114"/>
        <v>0</v>
      </c>
      <c r="Y84" s="28"/>
      <c r="Z84" s="28"/>
      <c r="AA84" s="28">
        <f t="shared" si="116"/>
        <v>0</v>
      </c>
      <c r="AB84" s="28">
        <f t="shared" si="116"/>
        <v>0</v>
      </c>
      <c r="AC84" s="28">
        <f t="shared" si="116"/>
        <v>0</v>
      </c>
      <c r="AD84" s="26">
        <f t="shared" si="117"/>
        <v>0</v>
      </c>
      <c r="AE84" s="27">
        <f t="shared" si="117"/>
        <v>0</v>
      </c>
      <c r="AF84" s="27">
        <f t="shared" si="117"/>
        <v>0</v>
      </c>
      <c r="AG84" s="27">
        <f t="shared" si="117"/>
        <v>0</v>
      </c>
      <c r="AH84" s="26">
        <f t="shared" si="118"/>
        <v>0</v>
      </c>
      <c r="AI84" s="27">
        <f t="shared" si="118"/>
        <v>0</v>
      </c>
      <c r="AJ84" s="27">
        <f t="shared" si="118"/>
        <v>0</v>
      </c>
      <c r="AK84" s="27">
        <f t="shared" si="118"/>
        <v>0</v>
      </c>
      <c r="AL84" s="26">
        <f t="shared" si="119"/>
        <v>0</v>
      </c>
      <c r="AM84" s="28">
        <f t="shared" si="119"/>
        <v>0</v>
      </c>
      <c r="AN84" s="28">
        <f t="shared" si="119"/>
        <v>0</v>
      </c>
      <c r="AO84" s="28">
        <f t="shared" si="119"/>
        <v>0</v>
      </c>
      <c r="AP84" s="26">
        <f t="shared" si="120"/>
        <v>0</v>
      </c>
      <c r="AQ84" s="28">
        <f t="shared" si="120"/>
        <v>0</v>
      </c>
      <c r="AR84" s="28">
        <f t="shared" si="120"/>
        <v>0</v>
      </c>
      <c r="AS84" s="28">
        <f t="shared" si="120"/>
        <v>0</v>
      </c>
      <c r="AT84" s="28">
        <f t="shared" si="121"/>
        <v>0</v>
      </c>
      <c r="AU84" s="28"/>
      <c r="AV84" s="28"/>
      <c r="AW84" s="28"/>
      <c r="AX84" s="26">
        <f t="shared" si="122"/>
        <v>0</v>
      </c>
      <c r="AY84" s="27"/>
      <c r="AZ84" s="27"/>
      <c r="BA84" s="27"/>
      <c r="BB84" s="27"/>
    </row>
    <row r="85" spans="1:54">
      <c r="A85" s="23">
        <v>62</v>
      </c>
      <c r="B85" s="24" t="s">
        <v>154</v>
      </c>
      <c r="C85" s="25" t="s">
        <v>155</v>
      </c>
      <c r="D85" s="26">
        <f>[2]V_МО_21!AK85</f>
        <v>0</v>
      </c>
      <c r="E85" s="28">
        <f>[2]V_МО_21!AL85</f>
        <v>0</v>
      </c>
      <c r="F85" s="28">
        <f>[2]V_МО_21!AM85</f>
        <v>0</v>
      </c>
      <c r="G85" s="28">
        <f>[2]V_МО_21!AN85</f>
        <v>0</v>
      </c>
      <c r="H85" s="26">
        <f t="shared" si="109"/>
        <v>0</v>
      </c>
      <c r="I85" s="28">
        <f t="shared" si="110"/>
        <v>0</v>
      </c>
      <c r="J85" s="28">
        <f t="shared" si="111"/>
        <v>0</v>
      </c>
      <c r="K85" s="28">
        <f t="shared" si="112"/>
        <v>0</v>
      </c>
      <c r="L85" s="26">
        <f t="shared" si="113"/>
        <v>0</v>
      </c>
      <c r="M85" s="28">
        <f>[3]Итого!AL85</f>
        <v>0</v>
      </c>
      <c r="N85" s="28">
        <f>[3]Итого!AM85</f>
        <v>0</v>
      </c>
      <c r="O85" s="28">
        <f>[3]Итого!AN85</f>
        <v>0</v>
      </c>
      <c r="P85" s="26"/>
      <c r="Q85" s="28"/>
      <c r="R85" s="28"/>
      <c r="S85" s="28"/>
      <c r="T85" s="32"/>
      <c r="U85" s="44"/>
      <c r="V85" s="44"/>
      <c r="W85" s="44"/>
      <c r="X85" s="28">
        <f t="shared" si="114"/>
        <v>0</v>
      </c>
      <c r="Y85" s="28">
        <f t="shared" ref="Y85:Y86" si="125">X85</f>
        <v>0</v>
      </c>
      <c r="Z85" s="28"/>
      <c r="AA85" s="28">
        <f t="shared" si="116"/>
        <v>0</v>
      </c>
      <c r="AB85" s="28">
        <f t="shared" si="116"/>
        <v>0</v>
      </c>
      <c r="AC85" s="28">
        <f t="shared" si="116"/>
        <v>0</v>
      </c>
      <c r="AD85" s="26">
        <f t="shared" si="117"/>
        <v>0</v>
      </c>
      <c r="AE85" s="27">
        <f t="shared" si="117"/>
        <v>0</v>
      </c>
      <c r="AF85" s="27">
        <f t="shared" si="117"/>
        <v>0</v>
      </c>
      <c r="AG85" s="27">
        <f t="shared" si="117"/>
        <v>0</v>
      </c>
      <c r="AH85" s="26">
        <f t="shared" si="118"/>
        <v>0</v>
      </c>
      <c r="AI85" s="27">
        <f t="shared" si="118"/>
        <v>0</v>
      </c>
      <c r="AJ85" s="27">
        <f t="shared" si="118"/>
        <v>0</v>
      </c>
      <c r="AK85" s="27">
        <f t="shared" si="118"/>
        <v>0</v>
      </c>
      <c r="AL85" s="26">
        <f t="shared" si="119"/>
        <v>0</v>
      </c>
      <c r="AM85" s="28">
        <f t="shared" si="119"/>
        <v>0</v>
      </c>
      <c r="AN85" s="28">
        <f t="shared" si="119"/>
        <v>0</v>
      </c>
      <c r="AO85" s="28">
        <f t="shared" si="119"/>
        <v>0</v>
      </c>
      <c r="AP85" s="26">
        <f t="shared" si="120"/>
        <v>0</v>
      </c>
      <c r="AQ85" s="28">
        <f t="shared" si="120"/>
        <v>0</v>
      </c>
      <c r="AR85" s="28">
        <f t="shared" si="120"/>
        <v>0</v>
      </c>
      <c r="AS85" s="28">
        <f t="shared" si="120"/>
        <v>0</v>
      </c>
      <c r="AT85" s="28">
        <f t="shared" si="121"/>
        <v>0</v>
      </c>
      <c r="AU85" s="28"/>
      <c r="AV85" s="28"/>
      <c r="AW85" s="28"/>
      <c r="AX85" s="26">
        <f t="shared" si="122"/>
        <v>0</v>
      </c>
      <c r="AY85" s="27"/>
      <c r="AZ85" s="27"/>
      <c r="BA85" s="27"/>
      <c r="BB85" s="27"/>
    </row>
    <row r="86" spans="1:54">
      <c r="A86" s="23">
        <v>63</v>
      </c>
      <c r="B86" s="24" t="s">
        <v>156</v>
      </c>
      <c r="C86" s="25" t="s">
        <v>157</v>
      </c>
      <c r="D86" s="26">
        <f>[2]V_МО_21!AK86</f>
        <v>2056</v>
      </c>
      <c r="E86" s="28">
        <f>[2]V_МО_21!AL86</f>
        <v>2056</v>
      </c>
      <c r="F86" s="28">
        <f>[2]V_МО_21!AM86</f>
        <v>0</v>
      </c>
      <c r="G86" s="28">
        <f>[2]V_МО_21!AN86</f>
        <v>0</v>
      </c>
      <c r="H86" s="26">
        <f t="shared" si="109"/>
        <v>1371</v>
      </c>
      <c r="I86" s="28">
        <f t="shared" si="110"/>
        <v>1371</v>
      </c>
      <c r="J86" s="28">
        <f t="shared" si="111"/>
        <v>0</v>
      </c>
      <c r="K86" s="28">
        <f t="shared" si="112"/>
        <v>0</v>
      </c>
      <c r="L86" s="26">
        <f t="shared" si="113"/>
        <v>9</v>
      </c>
      <c r="M86" s="28">
        <f>[3]Итого!AL86</f>
        <v>9</v>
      </c>
      <c r="N86" s="28">
        <f>[3]Итого!AM86</f>
        <v>0</v>
      </c>
      <c r="O86" s="28">
        <f>[3]Итого!AN86</f>
        <v>0</v>
      </c>
      <c r="P86" s="26"/>
      <c r="Q86" s="28"/>
      <c r="R86" s="28"/>
      <c r="S86" s="28"/>
      <c r="T86" s="32">
        <f t="shared" ref="T86:W106" si="126">ROUND(L86/H86*100,2)</f>
        <v>0.66</v>
      </c>
      <c r="U86" s="44">
        <f t="shared" si="126"/>
        <v>0.66</v>
      </c>
      <c r="V86" s="44"/>
      <c r="W86" s="44"/>
      <c r="X86" s="28">
        <f t="shared" si="114"/>
        <v>-1362</v>
      </c>
      <c r="Y86" s="28">
        <f t="shared" si="125"/>
        <v>-1362</v>
      </c>
      <c r="Z86" s="28"/>
      <c r="AA86" s="28">
        <f t="shared" si="116"/>
        <v>-1362</v>
      </c>
      <c r="AB86" s="28">
        <f t="shared" si="116"/>
        <v>0</v>
      </c>
      <c r="AC86" s="28">
        <f t="shared" si="116"/>
        <v>0</v>
      </c>
      <c r="AD86" s="26">
        <f t="shared" si="117"/>
        <v>1</v>
      </c>
      <c r="AE86" s="27">
        <f t="shared" si="117"/>
        <v>1</v>
      </c>
      <c r="AF86" s="27">
        <f t="shared" si="117"/>
        <v>0</v>
      </c>
      <c r="AG86" s="27">
        <f t="shared" si="117"/>
        <v>0</v>
      </c>
      <c r="AH86" s="26">
        <f t="shared" si="118"/>
        <v>1362</v>
      </c>
      <c r="AI86" s="27">
        <f t="shared" si="118"/>
        <v>1362</v>
      </c>
      <c r="AJ86" s="27">
        <f t="shared" si="118"/>
        <v>0</v>
      </c>
      <c r="AK86" s="27">
        <f t="shared" si="118"/>
        <v>0</v>
      </c>
      <c r="AL86" s="26">
        <f t="shared" si="119"/>
        <v>2047</v>
      </c>
      <c r="AM86" s="28">
        <f t="shared" si="119"/>
        <v>2047</v>
      </c>
      <c r="AN86" s="28">
        <f t="shared" si="119"/>
        <v>0</v>
      </c>
      <c r="AO86" s="28">
        <f t="shared" si="119"/>
        <v>0</v>
      </c>
      <c r="AP86" s="26">
        <f t="shared" si="120"/>
        <v>2047</v>
      </c>
      <c r="AQ86" s="28">
        <f t="shared" si="120"/>
        <v>2047</v>
      </c>
      <c r="AR86" s="28">
        <f t="shared" si="120"/>
        <v>0</v>
      </c>
      <c r="AS86" s="28">
        <f t="shared" si="120"/>
        <v>0</v>
      </c>
      <c r="AT86" s="28">
        <f t="shared" si="121"/>
        <v>0</v>
      </c>
      <c r="AU86" s="28"/>
      <c r="AV86" s="28"/>
      <c r="AW86" s="28"/>
      <c r="AX86" s="26">
        <f t="shared" si="122"/>
        <v>-612</v>
      </c>
      <c r="AY86" s="27">
        <f>ROUND( Y86*AX111,0)</f>
        <v>-612</v>
      </c>
      <c r="AZ86" s="27"/>
      <c r="BA86" s="27"/>
      <c r="BB86" s="27"/>
    </row>
    <row r="87" spans="1:54">
      <c r="A87" s="23">
        <v>64</v>
      </c>
      <c r="B87" s="24" t="s">
        <v>158</v>
      </c>
      <c r="C87" s="25" t="s">
        <v>159</v>
      </c>
      <c r="D87" s="26">
        <f>[2]V_МО_21!AK87</f>
        <v>0</v>
      </c>
      <c r="E87" s="28">
        <f>[2]V_МО_21!AL87</f>
        <v>0</v>
      </c>
      <c r="F87" s="28">
        <f>[2]V_МО_21!AM87</f>
        <v>0</v>
      </c>
      <c r="G87" s="28">
        <f>[2]V_МО_21!AN87</f>
        <v>0</v>
      </c>
      <c r="H87" s="26">
        <f t="shared" si="109"/>
        <v>0</v>
      </c>
      <c r="I87" s="28">
        <f t="shared" si="110"/>
        <v>0</v>
      </c>
      <c r="J87" s="28">
        <f t="shared" si="111"/>
        <v>0</v>
      </c>
      <c r="K87" s="28">
        <f t="shared" si="112"/>
        <v>0</v>
      </c>
      <c r="L87" s="26">
        <f t="shared" si="113"/>
        <v>0</v>
      </c>
      <c r="M87" s="28">
        <f>[3]Итого!AL87</f>
        <v>0</v>
      </c>
      <c r="N87" s="28">
        <f>[3]Итого!AM87</f>
        <v>0</v>
      </c>
      <c r="O87" s="28">
        <f>[3]Итого!AN87</f>
        <v>0</v>
      </c>
      <c r="P87" s="26"/>
      <c r="Q87" s="28"/>
      <c r="R87" s="28"/>
      <c r="S87" s="28"/>
      <c r="T87" s="32"/>
      <c r="U87" s="44"/>
      <c r="V87" s="44"/>
      <c r="W87" s="44"/>
      <c r="X87" s="28">
        <f t="shared" si="114"/>
        <v>0</v>
      </c>
      <c r="Y87" s="28"/>
      <c r="Z87" s="28">
        <f t="shared" ref="Z87" si="127">X87</f>
        <v>0</v>
      </c>
      <c r="AA87" s="28">
        <f t="shared" si="116"/>
        <v>0</v>
      </c>
      <c r="AB87" s="28">
        <f t="shared" si="116"/>
        <v>0</v>
      </c>
      <c r="AC87" s="28">
        <f t="shared" si="116"/>
        <v>0</v>
      </c>
      <c r="AD87" s="26">
        <f t="shared" si="117"/>
        <v>0</v>
      </c>
      <c r="AE87" s="27">
        <f t="shared" si="117"/>
        <v>0</v>
      </c>
      <c r="AF87" s="27">
        <f t="shared" si="117"/>
        <v>0</v>
      </c>
      <c r="AG87" s="27">
        <f t="shared" si="117"/>
        <v>0</v>
      </c>
      <c r="AH87" s="26">
        <f t="shared" si="118"/>
        <v>0</v>
      </c>
      <c r="AI87" s="27">
        <f t="shared" si="118"/>
        <v>0</v>
      </c>
      <c r="AJ87" s="27">
        <f t="shared" si="118"/>
        <v>0</v>
      </c>
      <c r="AK87" s="27">
        <f t="shared" si="118"/>
        <v>0</v>
      </c>
      <c r="AL87" s="26">
        <f t="shared" si="119"/>
        <v>0</v>
      </c>
      <c r="AM87" s="28">
        <f t="shared" si="119"/>
        <v>0</v>
      </c>
      <c r="AN87" s="28">
        <f t="shared" si="119"/>
        <v>0</v>
      </c>
      <c r="AO87" s="28">
        <f t="shared" si="119"/>
        <v>0</v>
      </c>
      <c r="AP87" s="26">
        <f t="shared" si="120"/>
        <v>0</v>
      </c>
      <c r="AQ87" s="28">
        <f t="shared" si="120"/>
        <v>0</v>
      </c>
      <c r="AR87" s="28">
        <f t="shared" si="120"/>
        <v>0</v>
      </c>
      <c r="AS87" s="28">
        <f t="shared" si="120"/>
        <v>0</v>
      </c>
      <c r="AT87" s="28">
        <f t="shared" si="121"/>
        <v>0</v>
      </c>
      <c r="AU87" s="28"/>
      <c r="AV87" s="28"/>
      <c r="AW87" s="28"/>
      <c r="AX87" s="26">
        <f t="shared" si="122"/>
        <v>0</v>
      </c>
      <c r="AY87" s="27"/>
      <c r="AZ87" s="27"/>
      <c r="BA87" s="27"/>
      <c r="BB87" s="27"/>
    </row>
    <row r="88" spans="1:54">
      <c r="A88" s="23">
        <v>66</v>
      </c>
      <c r="B88" s="24" t="s">
        <v>160</v>
      </c>
      <c r="C88" s="25" t="s">
        <v>161</v>
      </c>
      <c r="D88" s="26">
        <f>[2]V_МО_21!AK88</f>
        <v>0</v>
      </c>
      <c r="E88" s="28">
        <f>[2]V_МО_21!AL88</f>
        <v>0</v>
      </c>
      <c r="F88" s="28">
        <f>[2]V_МО_21!AM88</f>
        <v>0</v>
      </c>
      <c r="G88" s="28">
        <f>[2]V_МО_21!AN88</f>
        <v>0</v>
      </c>
      <c r="H88" s="26">
        <f t="shared" si="109"/>
        <v>0</v>
      </c>
      <c r="I88" s="28">
        <f t="shared" si="110"/>
        <v>0</v>
      </c>
      <c r="J88" s="28">
        <f t="shared" si="111"/>
        <v>0</v>
      </c>
      <c r="K88" s="28">
        <f t="shared" si="112"/>
        <v>0</v>
      </c>
      <c r="L88" s="26">
        <f t="shared" si="113"/>
        <v>0</v>
      </c>
      <c r="M88" s="28">
        <f>[3]Итого!AL88</f>
        <v>0</v>
      </c>
      <c r="N88" s="28">
        <f>[3]Итого!AM88</f>
        <v>0</v>
      </c>
      <c r="O88" s="28">
        <f>[3]Итого!AN88</f>
        <v>0</v>
      </c>
      <c r="P88" s="26"/>
      <c r="Q88" s="28"/>
      <c r="R88" s="28"/>
      <c r="S88" s="28"/>
      <c r="T88" s="32"/>
      <c r="U88" s="44"/>
      <c r="V88" s="44"/>
      <c r="W88" s="44"/>
      <c r="X88" s="28">
        <f t="shared" si="114"/>
        <v>0</v>
      </c>
      <c r="Y88" s="28"/>
      <c r="Z88" s="28"/>
      <c r="AA88" s="28">
        <f t="shared" si="116"/>
        <v>0</v>
      </c>
      <c r="AB88" s="28">
        <f t="shared" si="116"/>
        <v>0</v>
      </c>
      <c r="AC88" s="28">
        <f t="shared" si="116"/>
        <v>0</v>
      </c>
      <c r="AD88" s="26">
        <f t="shared" si="117"/>
        <v>0</v>
      </c>
      <c r="AE88" s="27">
        <f t="shared" si="117"/>
        <v>0</v>
      </c>
      <c r="AF88" s="27">
        <f t="shared" si="117"/>
        <v>0</v>
      </c>
      <c r="AG88" s="27">
        <f t="shared" si="117"/>
        <v>0</v>
      </c>
      <c r="AH88" s="26">
        <f t="shared" si="118"/>
        <v>0</v>
      </c>
      <c r="AI88" s="27">
        <f t="shared" si="118"/>
        <v>0</v>
      </c>
      <c r="AJ88" s="27">
        <f t="shared" si="118"/>
        <v>0</v>
      </c>
      <c r="AK88" s="27">
        <f t="shared" si="118"/>
        <v>0</v>
      </c>
      <c r="AL88" s="26">
        <f t="shared" si="119"/>
        <v>0</v>
      </c>
      <c r="AM88" s="28">
        <f t="shared" si="119"/>
        <v>0</v>
      </c>
      <c r="AN88" s="28">
        <f t="shared" si="119"/>
        <v>0</v>
      </c>
      <c r="AO88" s="28">
        <f t="shared" si="119"/>
        <v>0</v>
      </c>
      <c r="AP88" s="26">
        <f t="shared" si="120"/>
        <v>0</v>
      </c>
      <c r="AQ88" s="28">
        <f t="shared" si="120"/>
        <v>0</v>
      </c>
      <c r="AR88" s="28">
        <f t="shared" si="120"/>
        <v>0</v>
      </c>
      <c r="AS88" s="28">
        <f t="shared" si="120"/>
        <v>0</v>
      </c>
      <c r="AT88" s="28">
        <f t="shared" si="121"/>
        <v>0</v>
      </c>
      <c r="AU88" s="28"/>
      <c r="AV88" s="28"/>
      <c r="AW88" s="28"/>
      <c r="AX88" s="26">
        <f t="shared" si="122"/>
        <v>0</v>
      </c>
      <c r="AY88" s="27"/>
      <c r="AZ88" s="27"/>
      <c r="BA88" s="27"/>
      <c r="BB88" s="27"/>
    </row>
    <row r="89" spans="1:54">
      <c r="A89" s="23">
        <v>67</v>
      </c>
      <c r="B89" s="24" t="s">
        <v>162</v>
      </c>
      <c r="C89" s="25" t="s">
        <v>163</v>
      </c>
      <c r="D89" s="26">
        <f>[2]V_МО_21!AK89</f>
        <v>0</v>
      </c>
      <c r="E89" s="28">
        <f>[2]V_МО_21!AL89</f>
        <v>0</v>
      </c>
      <c r="F89" s="28">
        <f>[2]V_МО_21!AM89</f>
        <v>0</v>
      </c>
      <c r="G89" s="28">
        <f>[2]V_МО_21!AN89</f>
        <v>0</v>
      </c>
      <c r="H89" s="26">
        <f t="shared" si="109"/>
        <v>0</v>
      </c>
      <c r="I89" s="28">
        <f t="shared" si="110"/>
        <v>0</v>
      </c>
      <c r="J89" s="28">
        <f t="shared" si="111"/>
        <v>0</v>
      </c>
      <c r="K89" s="28">
        <f t="shared" si="112"/>
        <v>0</v>
      </c>
      <c r="L89" s="26">
        <f t="shared" si="113"/>
        <v>0</v>
      </c>
      <c r="M89" s="28">
        <f>[3]Итого!AL89</f>
        <v>0</v>
      </c>
      <c r="N89" s="28">
        <f>[3]Итого!AM89</f>
        <v>0</v>
      </c>
      <c r="O89" s="28">
        <f>[3]Итого!AN89</f>
        <v>0</v>
      </c>
      <c r="P89" s="26"/>
      <c r="Q89" s="28"/>
      <c r="R89" s="28"/>
      <c r="S89" s="28"/>
      <c r="T89" s="32"/>
      <c r="U89" s="44"/>
      <c r="V89" s="44"/>
      <c r="W89" s="44"/>
      <c r="X89" s="28">
        <f t="shared" si="114"/>
        <v>0</v>
      </c>
      <c r="Y89" s="28"/>
      <c r="Z89" s="28">
        <f t="shared" ref="Z89" si="128">X89</f>
        <v>0</v>
      </c>
      <c r="AA89" s="28">
        <f t="shared" si="116"/>
        <v>0</v>
      </c>
      <c r="AB89" s="28">
        <f t="shared" si="116"/>
        <v>0</v>
      </c>
      <c r="AC89" s="28">
        <f t="shared" si="116"/>
        <v>0</v>
      </c>
      <c r="AD89" s="26">
        <f t="shared" si="117"/>
        <v>0</v>
      </c>
      <c r="AE89" s="27">
        <f t="shared" si="117"/>
        <v>0</v>
      </c>
      <c r="AF89" s="27">
        <f t="shared" si="117"/>
        <v>0</v>
      </c>
      <c r="AG89" s="27">
        <f t="shared" si="117"/>
        <v>0</v>
      </c>
      <c r="AH89" s="26">
        <f t="shared" si="118"/>
        <v>0</v>
      </c>
      <c r="AI89" s="27">
        <f t="shared" si="118"/>
        <v>0</v>
      </c>
      <c r="AJ89" s="27">
        <f t="shared" si="118"/>
        <v>0</v>
      </c>
      <c r="AK89" s="27">
        <f t="shared" si="118"/>
        <v>0</v>
      </c>
      <c r="AL89" s="26">
        <f t="shared" si="119"/>
        <v>0</v>
      </c>
      <c r="AM89" s="28">
        <f t="shared" si="119"/>
        <v>0</v>
      </c>
      <c r="AN89" s="28">
        <f t="shared" si="119"/>
        <v>0</v>
      </c>
      <c r="AO89" s="28">
        <f t="shared" si="119"/>
        <v>0</v>
      </c>
      <c r="AP89" s="26">
        <f t="shared" si="120"/>
        <v>0</v>
      </c>
      <c r="AQ89" s="28">
        <f t="shared" si="120"/>
        <v>0</v>
      </c>
      <c r="AR89" s="28">
        <f t="shared" si="120"/>
        <v>0</v>
      </c>
      <c r="AS89" s="28">
        <f t="shared" si="120"/>
        <v>0</v>
      </c>
      <c r="AT89" s="28">
        <f t="shared" si="121"/>
        <v>0</v>
      </c>
      <c r="AU89" s="28"/>
      <c r="AV89" s="28"/>
      <c r="AW89" s="28"/>
      <c r="AX89" s="26">
        <f t="shared" si="122"/>
        <v>0</v>
      </c>
      <c r="AY89" s="27"/>
      <c r="AZ89" s="27"/>
      <c r="BA89" s="27"/>
      <c r="BB89" s="27"/>
    </row>
    <row r="90" spans="1:54">
      <c r="A90" s="23">
        <v>68</v>
      </c>
      <c r="B90" s="24" t="s">
        <v>164</v>
      </c>
      <c r="C90" s="25" t="s">
        <v>165</v>
      </c>
      <c r="D90" s="26">
        <f>[2]V_МО_21!AK90</f>
        <v>0</v>
      </c>
      <c r="E90" s="28">
        <f>[2]V_МО_21!AL90</f>
        <v>0</v>
      </c>
      <c r="F90" s="28">
        <f>[2]V_МО_21!AM90</f>
        <v>0</v>
      </c>
      <c r="G90" s="28">
        <f>[2]V_МО_21!AN90</f>
        <v>0</v>
      </c>
      <c r="H90" s="26">
        <f t="shared" si="109"/>
        <v>0</v>
      </c>
      <c r="I90" s="28">
        <f t="shared" si="110"/>
        <v>0</v>
      </c>
      <c r="J90" s="28">
        <f t="shared" si="111"/>
        <v>0</v>
      </c>
      <c r="K90" s="28">
        <f t="shared" si="112"/>
        <v>0</v>
      </c>
      <c r="L90" s="26">
        <f t="shared" si="113"/>
        <v>0</v>
      </c>
      <c r="M90" s="28">
        <f>[3]Итого!AL90</f>
        <v>0</v>
      </c>
      <c r="N90" s="28">
        <f>[3]Итого!AM90</f>
        <v>0</v>
      </c>
      <c r="O90" s="28">
        <f>[3]Итого!AN90</f>
        <v>0</v>
      </c>
      <c r="P90" s="26"/>
      <c r="Q90" s="28"/>
      <c r="R90" s="28"/>
      <c r="S90" s="28"/>
      <c r="T90" s="32"/>
      <c r="U90" s="44"/>
      <c r="V90" s="44"/>
      <c r="W90" s="44"/>
      <c r="X90" s="28">
        <f t="shared" si="114"/>
        <v>0</v>
      </c>
      <c r="Y90" s="28"/>
      <c r="Z90" s="28"/>
      <c r="AA90" s="28">
        <f t="shared" si="116"/>
        <v>0</v>
      </c>
      <c r="AB90" s="28">
        <f t="shared" si="116"/>
        <v>0</v>
      </c>
      <c r="AC90" s="28">
        <f t="shared" si="116"/>
        <v>0</v>
      </c>
      <c r="AD90" s="26">
        <f t="shared" si="117"/>
        <v>0</v>
      </c>
      <c r="AE90" s="27">
        <f t="shared" si="117"/>
        <v>0</v>
      </c>
      <c r="AF90" s="27">
        <f t="shared" si="117"/>
        <v>0</v>
      </c>
      <c r="AG90" s="27">
        <f t="shared" si="117"/>
        <v>0</v>
      </c>
      <c r="AH90" s="26">
        <f t="shared" si="118"/>
        <v>0</v>
      </c>
      <c r="AI90" s="27">
        <f t="shared" si="118"/>
        <v>0</v>
      </c>
      <c r="AJ90" s="27">
        <f t="shared" si="118"/>
        <v>0</v>
      </c>
      <c r="AK90" s="27">
        <f t="shared" si="118"/>
        <v>0</v>
      </c>
      <c r="AL90" s="26">
        <f t="shared" si="119"/>
        <v>0</v>
      </c>
      <c r="AM90" s="28">
        <f t="shared" si="119"/>
        <v>0</v>
      </c>
      <c r="AN90" s="28">
        <f t="shared" si="119"/>
        <v>0</v>
      </c>
      <c r="AO90" s="28">
        <f t="shared" si="119"/>
        <v>0</v>
      </c>
      <c r="AP90" s="26">
        <f t="shared" si="120"/>
        <v>0</v>
      </c>
      <c r="AQ90" s="28">
        <f t="shared" si="120"/>
        <v>0</v>
      </c>
      <c r="AR90" s="28">
        <f t="shared" si="120"/>
        <v>0</v>
      </c>
      <c r="AS90" s="28">
        <f t="shared" si="120"/>
        <v>0</v>
      </c>
      <c r="AT90" s="28">
        <f t="shared" si="121"/>
        <v>0</v>
      </c>
      <c r="AU90" s="28"/>
      <c r="AV90" s="28"/>
      <c r="AW90" s="28"/>
      <c r="AX90" s="26">
        <f t="shared" si="122"/>
        <v>0</v>
      </c>
      <c r="AY90" s="27"/>
      <c r="AZ90" s="27"/>
      <c r="BA90" s="27"/>
      <c r="BB90" s="27"/>
    </row>
    <row r="91" spans="1:54">
      <c r="A91" s="23">
        <v>70</v>
      </c>
      <c r="B91" s="24" t="s">
        <v>166</v>
      </c>
      <c r="C91" s="25" t="s">
        <v>167</v>
      </c>
      <c r="D91" s="26">
        <f>[2]V_МО_21!AK91</f>
        <v>0</v>
      </c>
      <c r="E91" s="28">
        <f>[2]V_МО_21!AL91</f>
        <v>0</v>
      </c>
      <c r="F91" s="28">
        <f>[2]V_МО_21!AM91</f>
        <v>0</v>
      </c>
      <c r="G91" s="28">
        <f>[2]V_МО_21!AN91</f>
        <v>0</v>
      </c>
      <c r="H91" s="26">
        <f t="shared" si="109"/>
        <v>0</v>
      </c>
      <c r="I91" s="28">
        <f t="shared" si="110"/>
        <v>0</v>
      </c>
      <c r="J91" s="28">
        <f t="shared" si="111"/>
        <v>0</v>
      </c>
      <c r="K91" s="28">
        <f t="shared" si="112"/>
        <v>0</v>
      </c>
      <c r="L91" s="26">
        <f t="shared" si="113"/>
        <v>0</v>
      </c>
      <c r="M91" s="28">
        <f>[3]Итого!AL91</f>
        <v>0</v>
      </c>
      <c r="N91" s="28">
        <f>[3]Итого!AM91</f>
        <v>0</v>
      </c>
      <c r="O91" s="28">
        <f>[3]Итого!AN91</f>
        <v>0</v>
      </c>
      <c r="P91" s="26"/>
      <c r="Q91" s="28"/>
      <c r="R91" s="28"/>
      <c r="S91" s="28"/>
      <c r="T91" s="32"/>
      <c r="U91" s="44"/>
      <c r="V91" s="44"/>
      <c r="W91" s="44"/>
      <c r="X91" s="28">
        <f t="shared" si="114"/>
        <v>0</v>
      </c>
      <c r="Y91" s="28"/>
      <c r="Z91" s="28">
        <f t="shared" ref="Z91" si="129">X91</f>
        <v>0</v>
      </c>
      <c r="AA91" s="28">
        <f t="shared" si="116"/>
        <v>0</v>
      </c>
      <c r="AB91" s="28">
        <f t="shared" si="116"/>
        <v>0</v>
      </c>
      <c r="AC91" s="28">
        <f t="shared" si="116"/>
        <v>0</v>
      </c>
      <c r="AD91" s="26">
        <f t="shared" si="117"/>
        <v>0</v>
      </c>
      <c r="AE91" s="27">
        <f t="shared" si="117"/>
        <v>0</v>
      </c>
      <c r="AF91" s="27">
        <f t="shared" si="117"/>
        <v>0</v>
      </c>
      <c r="AG91" s="27">
        <f t="shared" si="117"/>
        <v>0</v>
      </c>
      <c r="AH91" s="26">
        <f t="shared" si="118"/>
        <v>0</v>
      </c>
      <c r="AI91" s="27">
        <f t="shared" si="118"/>
        <v>0</v>
      </c>
      <c r="AJ91" s="27">
        <f t="shared" si="118"/>
        <v>0</v>
      </c>
      <c r="AK91" s="27">
        <f t="shared" si="118"/>
        <v>0</v>
      </c>
      <c r="AL91" s="26">
        <f t="shared" si="119"/>
        <v>0</v>
      </c>
      <c r="AM91" s="28">
        <f t="shared" si="119"/>
        <v>0</v>
      </c>
      <c r="AN91" s="28">
        <f t="shared" si="119"/>
        <v>0</v>
      </c>
      <c r="AO91" s="28">
        <f t="shared" si="119"/>
        <v>0</v>
      </c>
      <c r="AP91" s="26">
        <f t="shared" si="120"/>
        <v>0</v>
      </c>
      <c r="AQ91" s="28">
        <f t="shared" si="120"/>
        <v>0</v>
      </c>
      <c r="AR91" s="28">
        <f t="shared" si="120"/>
        <v>0</v>
      </c>
      <c r="AS91" s="28">
        <f t="shared" si="120"/>
        <v>0</v>
      </c>
      <c r="AT91" s="28">
        <f t="shared" si="121"/>
        <v>0</v>
      </c>
      <c r="AU91" s="28"/>
      <c r="AV91" s="28"/>
      <c r="AW91" s="28"/>
      <c r="AX91" s="26">
        <f t="shared" si="122"/>
        <v>0</v>
      </c>
      <c r="AY91" s="27"/>
      <c r="AZ91" s="27"/>
      <c r="BA91" s="27"/>
      <c r="BB91" s="27"/>
    </row>
    <row r="92" spans="1:54">
      <c r="A92" s="23">
        <v>71</v>
      </c>
      <c r="B92" s="24" t="s">
        <v>168</v>
      </c>
      <c r="C92" s="25" t="s">
        <v>169</v>
      </c>
      <c r="D92" s="26">
        <f>[2]V_МО_21!AK92</f>
        <v>0</v>
      </c>
      <c r="E92" s="28">
        <f>[2]V_МО_21!AL92</f>
        <v>0</v>
      </c>
      <c r="F92" s="28">
        <f>[2]V_МО_21!AM92</f>
        <v>0</v>
      </c>
      <c r="G92" s="28">
        <f>[2]V_МО_21!AN92</f>
        <v>0</v>
      </c>
      <c r="H92" s="26">
        <f t="shared" si="109"/>
        <v>0</v>
      </c>
      <c r="I92" s="28">
        <f t="shared" si="110"/>
        <v>0</v>
      </c>
      <c r="J92" s="28">
        <f t="shared" si="111"/>
        <v>0</v>
      </c>
      <c r="K92" s="28">
        <f t="shared" si="112"/>
        <v>0</v>
      </c>
      <c r="L92" s="26">
        <f t="shared" si="113"/>
        <v>0</v>
      </c>
      <c r="M92" s="28">
        <f>[3]Итого!AL92</f>
        <v>0</v>
      </c>
      <c r="N92" s="28">
        <f>[3]Итого!AM92</f>
        <v>0</v>
      </c>
      <c r="O92" s="28">
        <f>[3]Итого!AN92</f>
        <v>0</v>
      </c>
      <c r="P92" s="26"/>
      <c r="Q92" s="28"/>
      <c r="R92" s="28"/>
      <c r="S92" s="28"/>
      <c r="T92" s="32"/>
      <c r="U92" s="44"/>
      <c r="V92" s="44"/>
      <c r="W92" s="44"/>
      <c r="X92" s="28">
        <f t="shared" si="114"/>
        <v>0</v>
      </c>
      <c r="Y92" s="28"/>
      <c r="Z92" s="28"/>
      <c r="AA92" s="28">
        <f t="shared" si="116"/>
        <v>0</v>
      </c>
      <c r="AB92" s="28">
        <f t="shared" si="116"/>
        <v>0</v>
      </c>
      <c r="AC92" s="28">
        <f t="shared" si="116"/>
        <v>0</v>
      </c>
      <c r="AD92" s="26">
        <f t="shared" si="117"/>
        <v>0</v>
      </c>
      <c r="AE92" s="27">
        <f t="shared" si="117"/>
        <v>0</v>
      </c>
      <c r="AF92" s="27">
        <f t="shared" si="117"/>
        <v>0</v>
      </c>
      <c r="AG92" s="27">
        <f t="shared" si="117"/>
        <v>0</v>
      </c>
      <c r="AH92" s="26">
        <f t="shared" si="118"/>
        <v>0</v>
      </c>
      <c r="AI92" s="27">
        <f t="shared" si="118"/>
        <v>0</v>
      </c>
      <c r="AJ92" s="27">
        <f t="shared" si="118"/>
        <v>0</v>
      </c>
      <c r="AK92" s="27">
        <f t="shared" si="118"/>
        <v>0</v>
      </c>
      <c r="AL92" s="26">
        <f t="shared" si="119"/>
        <v>0</v>
      </c>
      <c r="AM92" s="28">
        <f t="shared" si="119"/>
        <v>0</v>
      </c>
      <c r="AN92" s="28">
        <f t="shared" si="119"/>
        <v>0</v>
      </c>
      <c r="AO92" s="28">
        <f t="shared" si="119"/>
        <v>0</v>
      </c>
      <c r="AP92" s="26">
        <f t="shared" si="120"/>
        <v>0</v>
      </c>
      <c r="AQ92" s="28">
        <f t="shared" si="120"/>
        <v>0</v>
      </c>
      <c r="AR92" s="28">
        <f t="shared" si="120"/>
        <v>0</v>
      </c>
      <c r="AS92" s="28">
        <f t="shared" si="120"/>
        <v>0</v>
      </c>
      <c r="AT92" s="28">
        <f t="shared" si="121"/>
        <v>0</v>
      </c>
      <c r="AU92" s="28"/>
      <c r="AV92" s="28"/>
      <c r="AW92" s="28"/>
      <c r="AX92" s="26">
        <f t="shared" si="122"/>
        <v>0</v>
      </c>
      <c r="AY92" s="27"/>
      <c r="AZ92" s="27"/>
      <c r="BA92" s="27"/>
      <c r="BB92" s="27"/>
    </row>
    <row r="93" spans="1:54">
      <c r="A93" s="23">
        <v>72</v>
      </c>
      <c r="B93" s="24" t="s">
        <v>170</v>
      </c>
      <c r="C93" s="25" t="s">
        <v>171</v>
      </c>
      <c r="D93" s="26">
        <f>[2]V_МО_21!AK93</f>
        <v>0</v>
      </c>
      <c r="E93" s="28">
        <f>[2]V_МО_21!AL93</f>
        <v>0</v>
      </c>
      <c r="F93" s="28">
        <f>[2]V_МО_21!AM93</f>
        <v>0</v>
      </c>
      <c r="G93" s="28">
        <f>[2]V_МО_21!AN93</f>
        <v>0</v>
      </c>
      <c r="H93" s="26">
        <f t="shared" si="109"/>
        <v>0</v>
      </c>
      <c r="I93" s="28">
        <f t="shared" si="110"/>
        <v>0</v>
      </c>
      <c r="J93" s="28">
        <f t="shared" si="111"/>
        <v>0</v>
      </c>
      <c r="K93" s="28">
        <f t="shared" si="112"/>
        <v>0</v>
      </c>
      <c r="L93" s="26">
        <f t="shared" si="113"/>
        <v>0</v>
      </c>
      <c r="M93" s="28">
        <f>[3]Итого!AL93</f>
        <v>0</v>
      </c>
      <c r="N93" s="28">
        <f>[3]Итого!AM93</f>
        <v>0</v>
      </c>
      <c r="O93" s="28">
        <f>[3]Итого!AN93</f>
        <v>0</v>
      </c>
      <c r="P93" s="26"/>
      <c r="Q93" s="28"/>
      <c r="R93" s="28"/>
      <c r="S93" s="28"/>
      <c r="T93" s="32"/>
      <c r="U93" s="44"/>
      <c r="V93" s="44"/>
      <c r="W93" s="44"/>
      <c r="X93" s="28">
        <f t="shared" si="114"/>
        <v>0</v>
      </c>
      <c r="Y93" s="28"/>
      <c r="Z93" s="28"/>
      <c r="AA93" s="28">
        <f t="shared" si="116"/>
        <v>0</v>
      </c>
      <c r="AB93" s="28">
        <f t="shared" si="116"/>
        <v>0</v>
      </c>
      <c r="AC93" s="28">
        <f t="shared" si="116"/>
        <v>0</v>
      </c>
      <c r="AD93" s="26">
        <f t="shared" si="117"/>
        <v>0</v>
      </c>
      <c r="AE93" s="27">
        <f t="shared" si="117"/>
        <v>0</v>
      </c>
      <c r="AF93" s="27">
        <f t="shared" si="117"/>
        <v>0</v>
      </c>
      <c r="AG93" s="27">
        <f t="shared" si="117"/>
        <v>0</v>
      </c>
      <c r="AH93" s="26">
        <f t="shared" si="118"/>
        <v>0</v>
      </c>
      <c r="AI93" s="27">
        <f t="shared" si="118"/>
        <v>0</v>
      </c>
      <c r="AJ93" s="27">
        <f t="shared" si="118"/>
        <v>0</v>
      </c>
      <c r="AK93" s="27">
        <f t="shared" si="118"/>
        <v>0</v>
      </c>
      <c r="AL93" s="26">
        <f t="shared" si="119"/>
        <v>0</v>
      </c>
      <c r="AM93" s="28">
        <f t="shared" si="119"/>
        <v>0</v>
      </c>
      <c r="AN93" s="28">
        <f t="shared" si="119"/>
        <v>0</v>
      </c>
      <c r="AO93" s="28">
        <f t="shared" si="119"/>
        <v>0</v>
      </c>
      <c r="AP93" s="26">
        <f t="shared" si="120"/>
        <v>0</v>
      </c>
      <c r="AQ93" s="28">
        <f t="shared" si="120"/>
        <v>0</v>
      </c>
      <c r="AR93" s="28">
        <f t="shared" si="120"/>
        <v>0</v>
      </c>
      <c r="AS93" s="28">
        <f t="shared" si="120"/>
        <v>0</v>
      </c>
      <c r="AT93" s="28">
        <f t="shared" si="121"/>
        <v>0</v>
      </c>
      <c r="AU93" s="28"/>
      <c r="AV93" s="28"/>
      <c r="AW93" s="28"/>
      <c r="AX93" s="26">
        <f t="shared" si="122"/>
        <v>0</v>
      </c>
      <c r="AY93" s="27"/>
      <c r="AZ93" s="27"/>
      <c r="BA93" s="27"/>
      <c r="BB93" s="27"/>
    </row>
    <row r="94" spans="1:54">
      <c r="A94" s="23">
        <v>73</v>
      </c>
      <c r="B94" s="24" t="s">
        <v>172</v>
      </c>
      <c r="C94" s="25" t="s">
        <v>173</v>
      </c>
      <c r="D94" s="26">
        <f>[2]V_МО_21!AK94</f>
        <v>0</v>
      </c>
      <c r="E94" s="28">
        <f>[2]V_МО_21!AL94</f>
        <v>0</v>
      </c>
      <c r="F94" s="28">
        <f>[2]V_МО_21!AM94</f>
        <v>0</v>
      </c>
      <c r="G94" s="28">
        <f>[2]V_МО_21!AN94</f>
        <v>0</v>
      </c>
      <c r="H94" s="26">
        <f t="shared" si="109"/>
        <v>0</v>
      </c>
      <c r="I94" s="28">
        <f t="shared" si="110"/>
        <v>0</v>
      </c>
      <c r="J94" s="28">
        <f t="shared" si="111"/>
        <v>0</v>
      </c>
      <c r="K94" s="28">
        <f t="shared" si="112"/>
        <v>0</v>
      </c>
      <c r="L94" s="26">
        <f t="shared" si="113"/>
        <v>0</v>
      </c>
      <c r="M94" s="28">
        <f>[3]Итого!AL94</f>
        <v>0</v>
      </c>
      <c r="N94" s="28">
        <f>[3]Итого!AM94</f>
        <v>0</v>
      </c>
      <c r="O94" s="28">
        <f>[3]Итого!AN94</f>
        <v>0</v>
      </c>
      <c r="P94" s="26"/>
      <c r="Q94" s="28"/>
      <c r="R94" s="28"/>
      <c r="S94" s="28"/>
      <c r="T94" s="32"/>
      <c r="U94" s="44"/>
      <c r="V94" s="44"/>
      <c r="W94" s="44"/>
      <c r="X94" s="28">
        <f t="shared" si="114"/>
        <v>0</v>
      </c>
      <c r="Y94" s="28"/>
      <c r="Z94" s="28"/>
      <c r="AA94" s="28">
        <f t="shared" si="116"/>
        <v>0</v>
      </c>
      <c r="AB94" s="28">
        <f t="shared" si="116"/>
        <v>0</v>
      </c>
      <c r="AC94" s="28">
        <f t="shared" si="116"/>
        <v>0</v>
      </c>
      <c r="AD94" s="26">
        <f t="shared" si="117"/>
        <v>0</v>
      </c>
      <c r="AE94" s="27">
        <f t="shared" si="117"/>
        <v>0</v>
      </c>
      <c r="AF94" s="27">
        <f t="shared" si="117"/>
        <v>0</v>
      </c>
      <c r="AG94" s="27">
        <f t="shared" si="117"/>
        <v>0</v>
      </c>
      <c r="AH94" s="26">
        <f t="shared" si="118"/>
        <v>0</v>
      </c>
      <c r="AI94" s="27">
        <f t="shared" si="118"/>
        <v>0</v>
      </c>
      <c r="AJ94" s="27">
        <f t="shared" si="118"/>
        <v>0</v>
      </c>
      <c r="AK94" s="27">
        <f t="shared" si="118"/>
        <v>0</v>
      </c>
      <c r="AL94" s="26">
        <f t="shared" si="119"/>
        <v>0</v>
      </c>
      <c r="AM94" s="28">
        <f t="shared" si="119"/>
        <v>0</v>
      </c>
      <c r="AN94" s="28">
        <f t="shared" si="119"/>
        <v>0</v>
      </c>
      <c r="AO94" s="28">
        <f t="shared" si="119"/>
        <v>0</v>
      </c>
      <c r="AP94" s="26">
        <f t="shared" si="120"/>
        <v>0</v>
      </c>
      <c r="AQ94" s="28">
        <f t="shared" si="120"/>
        <v>0</v>
      </c>
      <c r="AR94" s="28">
        <f t="shared" si="120"/>
        <v>0</v>
      </c>
      <c r="AS94" s="28">
        <f t="shared" si="120"/>
        <v>0</v>
      </c>
      <c r="AT94" s="28">
        <f t="shared" si="121"/>
        <v>0</v>
      </c>
      <c r="AU94" s="28"/>
      <c r="AV94" s="28"/>
      <c r="AW94" s="28"/>
      <c r="AX94" s="26">
        <f t="shared" si="122"/>
        <v>0</v>
      </c>
      <c r="AY94" s="27"/>
      <c r="AZ94" s="27"/>
      <c r="BA94" s="27"/>
      <c r="BB94" s="27"/>
    </row>
    <row r="95" spans="1:54">
      <c r="A95" s="23">
        <v>74</v>
      </c>
      <c r="B95" s="24" t="s">
        <v>174</v>
      </c>
      <c r="C95" s="25" t="s">
        <v>175</v>
      </c>
      <c r="D95" s="26">
        <f>[2]V_МО_21!AK95</f>
        <v>0</v>
      </c>
      <c r="E95" s="28">
        <f>[2]V_МО_21!AL95</f>
        <v>0</v>
      </c>
      <c r="F95" s="28">
        <f>[2]V_МО_21!AM95</f>
        <v>0</v>
      </c>
      <c r="G95" s="28">
        <f>[2]V_МО_21!AN95</f>
        <v>0</v>
      </c>
      <c r="H95" s="26">
        <f t="shared" si="109"/>
        <v>0</v>
      </c>
      <c r="I95" s="28">
        <f t="shared" si="110"/>
        <v>0</v>
      </c>
      <c r="J95" s="28">
        <f t="shared" si="111"/>
        <v>0</v>
      </c>
      <c r="K95" s="28">
        <f t="shared" si="112"/>
        <v>0</v>
      </c>
      <c r="L95" s="26">
        <f t="shared" si="113"/>
        <v>0</v>
      </c>
      <c r="M95" s="28">
        <f>[3]Итого!AL95</f>
        <v>0</v>
      </c>
      <c r="N95" s="28">
        <f>[3]Итого!AM95</f>
        <v>0</v>
      </c>
      <c r="O95" s="28">
        <f>[3]Итого!AN95</f>
        <v>0</v>
      </c>
      <c r="P95" s="26"/>
      <c r="Q95" s="28"/>
      <c r="R95" s="28"/>
      <c r="S95" s="28"/>
      <c r="T95" s="32"/>
      <c r="U95" s="44"/>
      <c r="V95" s="44"/>
      <c r="W95" s="44"/>
      <c r="X95" s="28">
        <f t="shared" si="114"/>
        <v>0</v>
      </c>
      <c r="Y95" s="28"/>
      <c r="Z95" s="28">
        <f t="shared" ref="Z95" si="130">X95</f>
        <v>0</v>
      </c>
      <c r="AA95" s="28">
        <f t="shared" si="116"/>
        <v>0</v>
      </c>
      <c r="AB95" s="28">
        <f t="shared" si="116"/>
        <v>0</v>
      </c>
      <c r="AC95" s="28">
        <f t="shared" si="116"/>
        <v>0</v>
      </c>
      <c r="AD95" s="26">
        <f t="shared" si="117"/>
        <v>0</v>
      </c>
      <c r="AE95" s="27">
        <f t="shared" si="117"/>
        <v>0</v>
      </c>
      <c r="AF95" s="27">
        <f t="shared" si="117"/>
        <v>0</v>
      </c>
      <c r="AG95" s="27">
        <f t="shared" si="117"/>
        <v>0</v>
      </c>
      <c r="AH95" s="26">
        <f t="shared" si="118"/>
        <v>0</v>
      </c>
      <c r="AI95" s="27">
        <f t="shared" si="118"/>
        <v>0</v>
      </c>
      <c r="AJ95" s="27">
        <f t="shared" si="118"/>
        <v>0</v>
      </c>
      <c r="AK95" s="27">
        <f t="shared" si="118"/>
        <v>0</v>
      </c>
      <c r="AL95" s="26">
        <f t="shared" si="119"/>
        <v>0</v>
      </c>
      <c r="AM95" s="28">
        <f t="shared" si="119"/>
        <v>0</v>
      </c>
      <c r="AN95" s="28">
        <f t="shared" si="119"/>
        <v>0</v>
      </c>
      <c r="AO95" s="28">
        <f t="shared" si="119"/>
        <v>0</v>
      </c>
      <c r="AP95" s="26">
        <f t="shared" si="120"/>
        <v>0</v>
      </c>
      <c r="AQ95" s="28">
        <f t="shared" si="120"/>
        <v>0</v>
      </c>
      <c r="AR95" s="28">
        <f t="shared" si="120"/>
        <v>0</v>
      </c>
      <c r="AS95" s="28">
        <f t="shared" si="120"/>
        <v>0</v>
      </c>
      <c r="AT95" s="28">
        <f t="shared" si="121"/>
        <v>0</v>
      </c>
      <c r="AU95" s="28"/>
      <c r="AV95" s="28"/>
      <c r="AW95" s="28"/>
      <c r="AX95" s="26">
        <f t="shared" si="122"/>
        <v>0</v>
      </c>
      <c r="AY95" s="27"/>
      <c r="AZ95" s="27"/>
      <c r="BA95" s="27"/>
      <c r="BB95" s="27"/>
    </row>
    <row r="96" spans="1:54">
      <c r="A96" s="23">
        <v>76</v>
      </c>
      <c r="B96" s="24" t="s">
        <v>176</v>
      </c>
      <c r="C96" s="25" t="s">
        <v>177</v>
      </c>
      <c r="D96" s="26">
        <f>[2]V_МО_21!AK96</f>
        <v>0</v>
      </c>
      <c r="E96" s="28">
        <f>[2]V_МО_21!AL96</f>
        <v>0</v>
      </c>
      <c r="F96" s="28">
        <f>[2]V_МО_21!AM96</f>
        <v>0</v>
      </c>
      <c r="G96" s="28">
        <f>[2]V_МО_21!AN96</f>
        <v>0</v>
      </c>
      <c r="H96" s="26">
        <f t="shared" si="109"/>
        <v>0</v>
      </c>
      <c r="I96" s="28">
        <f t="shared" si="110"/>
        <v>0</v>
      </c>
      <c r="J96" s="28">
        <f t="shared" si="111"/>
        <v>0</v>
      </c>
      <c r="K96" s="28">
        <f t="shared" si="112"/>
        <v>0</v>
      </c>
      <c r="L96" s="26">
        <f t="shared" si="113"/>
        <v>0</v>
      </c>
      <c r="M96" s="28">
        <f>[3]Итого!AL96</f>
        <v>0</v>
      </c>
      <c r="N96" s="28">
        <f>[3]Итого!AM96</f>
        <v>0</v>
      </c>
      <c r="O96" s="28">
        <f>[3]Итого!AN96</f>
        <v>0</v>
      </c>
      <c r="P96" s="26"/>
      <c r="Q96" s="28"/>
      <c r="R96" s="28"/>
      <c r="S96" s="28"/>
      <c r="T96" s="32"/>
      <c r="U96" s="44"/>
      <c r="V96" s="44"/>
      <c r="W96" s="44"/>
      <c r="X96" s="28">
        <f t="shared" si="114"/>
        <v>0</v>
      </c>
      <c r="Y96" s="28"/>
      <c r="Z96" s="28"/>
      <c r="AA96" s="28">
        <f t="shared" si="116"/>
        <v>0</v>
      </c>
      <c r="AB96" s="28">
        <f t="shared" si="116"/>
        <v>0</v>
      </c>
      <c r="AC96" s="28">
        <f t="shared" si="116"/>
        <v>0</v>
      </c>
      <c r="AD96" s="26">
        <f t="shared" si="117"/>
        <v>0</v>
      </c>
      <c r="AE96" s="27">
        <f t="shared" si="117"/>
        <v>0</v>
      </c>
      <c r="AF96" s="27">
        <f t="shared" si="117"/>
        <v>0</v>
      </c>
      <c r="AG96" s="27">
        <f t="shared" si="117"/>
        <v>0</v>
      </c>
      <c r="AH96" s="26">
        <f t="shared" si="118"/>
        <v>0</v>
      </c>
      <c r="AI96" s="27">
        <f t="shared" si="118"/>
        <v>0</v>
      </c>
      <c r="AJ96" s="27">
        <f t="shared" si="118"/>
        <v>0</v>
      </c>
      <c r="AK96" s="27">
        <f t="shared" si="118"/>
        <v>0</v>
      </c>
      <c r="AL96" s="26">
        <f t="shared" si="119"/>
        <v>0</v>
      </c>
      <c r="AM96" s="28">
        <f t="shared" si="119"/>
        <v>0</v>
      </c>
      <c r="AN96" s="28">
        <f t="shared" si="119"/>
        <v>0</v>
      </c>
      <c r="AO96" s="28">
        <f t="shared" si="119"/>
        <v>0</v>
      </c>
      <c r="AP96" s="26">
        <f t="shared" si="120"/>
        <v>0</v>
      </c>
      <c r="AQ96" s="28">
        <f t="shared" si="120"/>
        <v>0</v>
      </c>
      <c r="AR96" s="28">
        <f t="shared" si="120"/>
        <v>0</v>
      </c>
      <c r="AS96" s="28">
        <f t="shared" si="120"/>
        <v>0</v>
      </c>
      <c r="AT96" s="28">
        <f t="shared" si="121"/>
        <v>0</v>
      </c>
      <c r="AU96" s="28"/>
      <c r="AV96" s="28"/>
      <c r="AW96" s="28"/>
      <c r="AX96" s="26">
        <f t="shared" si="122"/>
        <v>0</v>
      </c>
      <c r="AY96" s="27"/>
      <c r="AZ96" s="27"/>
      <c r="BA96" s="27"/>
      <c r="BB96" s="27"/>
    </row>
    <row r="97" spans="1:54">
      <c r="A97" s="23">
        <v>77</v>
      </c>
      <c r="B97" s="24" t="s">
        <v>178</v>
      </c>
      <c r="C97" s="25" t="s">
        <v>179</v>
      </c>
      <c r="D97" s="26">
        <f>[2]V_МО_21!AK97</f>
        <v>0</v>
      </c>
      <c r="E97" s="28">
        <f>[2]V_МО_21!AL97</f>
        <v>0</v>
      </c>
      <c r="F97" s="28">
        <f>[2]V_МО_21!AM97</f>
        <v>0</v>
      </c>
      <c r="G97" s="28">
        <f>[2]V_МО_21!AN97</f>
        <v>0</v>
      </c>
      <c r="H97" s="26">
        <f t="shared" si="109"/>
        <v>0</v>
      </c>
      <c r="I97" s="28">
        <f t="shared" si="110"/>
        <v>0</v>
      </c>
      <c r="J97" s="28">
        <f t="shared" si="111"/>
        <v>0</v>
      </c>
      <c r="K97" s="28">
        <f t="shared" si="112"/>
        <v>0</v>
      </c>
      <c r="L97" s="26">
        <f t="shared" si="113"/>
        <v>0</v>
      </c>
      <c r="M97" s="28">
        <f>[3]Итого!AL97</f>
        <v>0</v>
      </c>
      <c r="N97" s="28">
        <f>[3]Итого!AM97</f>
        <v>0</v>
      </c>
      <c r="O97" s="28">
        <f>[3]Итого!AN97</f>
        <v>0</v>
      </c>
      <c r="P97" s="26"/>
      <c r="Q97" s="28"/>
      <c r="R97" s="28"/>
      <c r="S97" s="28"/>
      <c r="T97" s="32"/>
      <c r="U97" s="44"/>
      <c r="V97" s="44"/>
      <c r="W97" s="44"/>
      <c r="X97" s="28">
        <f t="shared" si="114"/>
        <v>0</v>
      </c>
      <c r="Y97" s="28"/>
      <c r="Z97" s="28"/>
      <c r="AA97" s="28">
        <f t="shared" si="116"/>
        <v>0</v>
      </c>
      <c r="AB97" s="28">
        <f t="shared" si="116"/>
        <v>0</v>
      </c>
      <c r="AC97" s="28">
        <f t="shared" si="116"/>
        <v>0</v>
      </c>
      <c r="AD97" s="26">
        <f t="shared" si="117"/>
        <v>0</v>
      </c>
      <c r="AE97" s="27">
        <f t="shared" si="117"/>
        <v>0</v>
      </c>
      <c r="AF97" s="27">
        <f t="shared" si="117"/>
        <v>0</v>
      </c>
      <c r="AG97" s="27">
        <f t="shared" si="117"/>
        <v>0</v>
      </c>
      <c r="AH97" s="26">
        <f t="shared" si="118"/>
        <v>0</v>
      </c>
      <c r="AI97" s="27">
        <f t="shared" si="118"/>
        <v>0</v>
      </c>
      <c r="AJ97" s="27">
        <f t="shared" si="118"/>
        <v>0</v>
      </c>
      <c r="AK97" s="27">
        <f t="shared" si="118"/>
        <v>0</v>
      </c>
      <c r="AL97" s="26">
        <f t="shared" si="119"/>
        <v>0</v>
      </c>
      <c r="AM97" s="28">
        <f t="shared" si="119"/>
        <v>0</v>
      </c>
      <c r="AN97" s="28">
        <f t="shared" si="119"/>
        <v>0</v>
      </c>
      <c r="AO97" s="28">
        <f t="shared" si="119"/>
        <v>0</v>
      </c>
      <c r="AP97" s="26">
        <f t="shared" si="120"/>
        <v>0</v>
      </c>
      <c r="AQ97" s="28">
        <f t="shared" si="120"/>
        <v>0</v>
      </c>
      <c r="AR97" s="28">
        <f t="shared" si="120"/>
        <v>0</v>
      </c>
      <c r="AS97" s="28">
        <f t="shared" si="120"/>
        <v>0</v>
      </c>
      <c r="AT97" s="28">
        <f t="shared" si="121"/>
        <v>0</v>
      </c>
      <c r="AU97" s="28"/>
      <c r="AV97" s="28"/>
      <c r="AW97" s="28"/>
      <c r="AX97" s="26">
        <f t="shared" si="122"/>
        <v>0</v>
      </c>
      <c r="AY97" s="27"/>
      <c r="AZ97" s="27"/>
      <c r="BA97" s="27"/>
      <c r="BB97" s="27"/>
    </row>
    <row r="98" spans="1:54">
      <c r="A98" s="23">
        <v>78</v>
      </c>
      <c r="B98" s="24" t="s">
        <v>180</v>
      </c>
      <c r="C98" s="25" t="s">
        <v>181</v>
      </c>
      <c r="D98" s="26">
        <f>[2]V_МО_21!AK98</f>
        <v>0</v>
      </c>
      <c r="E98" s="28">
        <f>[2]V_МО_21!AL98</f>
        <v>0</v>
      </c>
      <c r="F98" s="28">
        <f>[2]V_МО_21!AM98</f>
        <v>0</v>
      </c>
      <c r="G98" s="28">
        <f>[2]V_МО_21!AN98</f>
        <v>0</v>
      </c>
      <c r="H98" s="26">
        <f t="shared" si="109"/>
        <v>0</v>
      </c>
      <c r="I98" s="28">
        <f t="shared" si="110"/>
        <v>0</v>
      </c>
      <c r="J98" s="28">
        <f t="shared" si="111"/>
        <v>0</v>
      </c>
      <c r="K98" s="28">
        <f t="shared" si="112"/>
        <v>0</v>
      </c>
      <c r="L98" s="26">
        <f t="shared" si="113"/>
        <v>0</v>
      </c>
      <c r="M98" s="28">
        <f>[3]Итого!AL98</f>
        <v>0</v>
      </c>
      <c r="N98" s="28">
        <f>[3]Итого!AM98</f>
        <v>0</v>
      </c>
      <c r="O98" s="28">
        <f>[3]Итого!AN98</f>
        <v>0</v>
      </c>
      <c r="P98" s="26"/>
      <c r="Q98" s="28"/>
      <c r="R98" s="28"/>
      <c r="S98" s="28"/>
      <c r="T98" s="32"/>
      <c r="U98" s="44"/>
      <c r="V98" s="44"/>
      <c r="W98" s="44"/>
      <c r="X98" s="28">
        <f t="shared" si="114"/>
        <v>0</v>
      </c>
      <c r="Y98" s="28"/>
      <c r="Z98" s="28">
        <f t="shared" ref="Z98" si="131">X98</f>
        <v>0</v>
      </c>
      <c r="AA98" s="28">
        <f t="shared" si="116"/>
        <v>0</v>
      </c>
      <c r="AB98" s="28">
        <f t="shared" si="116"/>
        <v>0</v>
      </c>
      <c r="AC98" s="28">
        <f t="shared" si="116"/>
        <v>0</v>
      </c>
      <c r="AD98" s="26">
        <f t="shared" si="117"/>
        <v>0</v>
      </c>
      <c r="AE98" s="27">
        <f t="shared" si="117"/>
        <v>0</v>
      </c>
      <c r="AF98" s="27">
        <f t="shared" si="117"/>
        <v>0</v>
      </c>
      <c r="AG98" s="27">
        <f t="shared" si="117"/>
        <v>0</v>
      </c>
      <c r="AH98" s="26">
        <f t="shared" si="118"/>
        <v>0</v>
      </c>
      <c r="AI98" s="27">
        <f t="shared" si="118"/>
        <v>0</v>
      </c>
      <c r="AJ98" s="27">
        <f t="shared" si="118"/>
        <v>0</v>
      </c>
      <c r="AK98" s="27">
        <f t="shared" si="118"/>
        <v>0</v>
      </c>
      <c r="AL98" s="26">
        <f t="shared" si="119"/>
        <v>0</v>
      </c>
      <c r="AM98" s="28">
        <f t="shared" si="119"/>
        <v>0</v>
      </c>
      <c r="AN98" s="28">
        <f t="shared" si="119"/>
        <v>0</v>
      </c>
      <c r="AO98" s="28">
        <f t="shared" si="119"/>
        <v>0</v>
      </c>
      <c r="AP98" s="26">
        <f t="shared" si="120"/>
        <v>0</v>
      </c>
      <c r="AQ98" s="28">
        <f t="shared" si="120"/>
        <v>0</v>
      </c>
      <c r="AR98" s="28">
        <f t="shared" si="120"/>
        <v>0</v>
      </c>
      <c r="AS98" s="28">
        <f t="shared" si="120"/>
        <v>0</v>
      </c>
      <c r="AT98" s="28">
        <f t="shared" si="121"/>
        <v>0</v>
      </c>
      <c r="AU98" s="28"/>
      <c r="AV98" s="28"/>
      <c r="AW98" s="28"/>
      <c r="AX98" s="26">
        <f t="shared" si="122"/>
        <v>0</v>
      </c>
      <c r="AY98" s="27"/>
      <c r="AZ98" s="27"/>
      <c r="BA98" s="27"/>
      <c r="BB98" s="27"/>
    </row>
    <row r="99" spans="1:54">
      <c r="A99" s="23">
        <v>79</v>
      </c>
      <c r="B99" s="24" t="s">
        <v>182</v>
      </c>
      <c r="C99" s="25" t="s">
        <v>183</v>
      </c>
      <c r="D99" s="26">
        <f>[2]V_МО_21!AK99</f>
        <v>0</v>
      </c>
      <c r="E99" s="28">
        <f>[2]V_МО_21!AL99</f>
        <v>0</v>
      </c>
      <c r="F99" s="28">
        <f>[2]V_МО_21!AM99</f>
        <v>0</v>
      </c>
      <c r="G99" s="28">
        <f>[2]V_МО_21!AN99</f>
        <v>0</v>
      </c>
      <c r="H99" s="26">
        <f t="shared" si="109"/>
        <v>0</v>
      </c>
      <c r="I99" s="28">
        <f t="shared" si="110"/>
        <v>0</v>
      </c>
      <c r="J99" s="28">
        <f t="shared" si="111"/>
        <v>0</v>
      </c>
      <c r="K99" s="28">
        <f t="shared" si="112"/>
        <v>0</v>
      </c>
      <c r="L99" s="26">
        <f t="shared" si="113"/>
        <v>0</v>
      </c>
      <c r="M99" s="28">
        <f>[3]Итого!AL99</f>
        <v>0</v>
      </c>
      <c r="N99" s="28">
        <f>[3]Итого!AM99</f>
        <v>0</v>
      </c>
      <c r="O99" s="28">
        <f>[3]Итого!AN99</f>
        <v>0</v>
      </c>
      <c r="P99" s="26"/>
      <c r="Q99" s="28"/>
      <c r="R99" s="28"/>
      <c r="S99" s="28"/>
      <c r="T99" s="32"/>
      <c r="U99" s="44"/>
      <c r="V99" s="44"/>
      <c r="W99" s="44"/>
      <c r="X99" s="28">
        <f t="shared" si="114"/>
        <v>0</v>
      </c>
      <c r="Y99" s="28"/>
      <c r="Z99" s="28"/>
      <c r="AA99" s="28">
        <f t="shared" si="116"/>
        <v>0</v>
      </c>
      <c r="AB99" s="28">
        <f t="shared" si="116"/>
        <v>0</v>
      </c>
      <c r="AC99" s="28">
        <f t="shared" si="116"/>
        <v>0</v>
      </c>
      <c r="AD99" s="26">
        <f t="shared" si="117"/>
        <v>0</v>
      </c>
      <c r="AE99" s="27">
        <f t="shared" si="117"/>
        <v>0</v>
      </c>
      <c r="AF99" s="27">
        <f t="shared" si="117"/>
        <v>0</v>
      </c>
      <c r="AG99" s="27">
        <f t="shared" si="117"/>
        <v>0</v>
      </c>
      <c r="AH99" s="26">
        <f t="shared" si="118"/>
        <v>0</v>
      </c>
      <c r="AI99" s="27">
        <f t="shared" si="118"/>
        <v>0</v>
      </c>
      <c r="AJ99" s="27">
        <f t="shared" si="118"/>
        <v>0</v>
      </c>
      <c r="AK99" s="27">
        <f t="shared" si="118"/>
        <v>0</v>
      </c>
      <c r="AL99" s="26">
        <f t="shared" si="119"/>
        <v>0</v>
      </c>
      <c r="AM99" s="28">
        <f t="shared" si="119"/>
        <v>0</v>
      </c>
      <c r="AN99" s="28">
        <f t="shared" si="119"/>
        <v>0</v>
      </c>
      <c r="AO99" s="28">
        <f t="shared" si="119"/>
        <v>0</v>
      </c>
      <c r="AP99" s="26">
        <f t="shared" si="120"/>
        <v>0</v>
      </c>
      <c r="AQ99" s="28">
        <f t="shared" si="120"/>
        <v>0</v>
      </c>
      <c r="AR99" s="28">
        <f t="shared" si="120"/>
        <v>0</v>
      </c>
      <c r="AS99" s="28">
        <f t="shared" si="120"/>
        <v>0</v>
      </c>
      <c r="AT99" s="28">
        <f t="shared" si="121"/>
        <v>0</v>
      </c>
      <c r="AU99" s="28"/>
      <c r="AV99" s="28"/>
      <c r="AW99" s="28"/>
      <c r="AX99" s="26">
        <f t="shared" si="122"/>
        <v>0</v>
      </c>
      <c r="AY99" s="27"/>
      <c r="AZ99" s="27"/>
      <c r="BA99" s="27"/>
      <c r="BB99" s="27"/>
    </row>
    <row r="100" spans="1:54">
      <c r="A100" s="23">
        <v>80</v>
      </c>
      <c r="B100" s="24" t="s">
        <v>184</v>
      </c>
      <c r="C100" s="25" t="s">
        <v>185</v>
      </c>
      <c r="D100" s="26">
        <f>[2]V_МО_21!AK100</f>
        <v>0</v>
      </c>
      <c r="E100" s="28">
        <f>[2]V_МО_21!AL100</f>
        <v>0</v>
      </c>
      <c r="F100" s="28">
        <f>[2]V_МО_21!AM100</f>
        <v>0</v>
      </c>
      <c r="G100" s="28">
        <f>[2]V_МО_21!AN100</f>
        <v>0</v>
      </c>
      <c r="H100" s="26">
        <f t="shared" si="109"/>
        <v>0</v>
      </c>
      <c r="I100" s="28">
        <f t="shared" si="110"/>
        <v>0</v>
      </c>
      <c r="J100" s="28">
        <f t="shared" si="111"/>
        <v>0</v>
      </c>
      <c r="K100" s="28">
        <f t="shared" si="112"/>
        <v>0</v>
      </c>
      <c r="L100" s="26">
        <f t="shared" si="113"/>
        <v>0</v>
      </c>
      <c r="M100" s="28">
        <f>[3]Итого!AL100</f>
        <v>0</v>
      </c>
      <c r="N100" s="28">
        <f>[3]Итого!AM100</f>
        <v>0</v>
      </c>
      <c r="O100" s="28">
        <f>[3]Итого!AN100</f>
        <v>0</v>
      </c>
      <c r="P100" s="26"/>
      <c r="Q100" s="28"/>
      <c r="R100" s="28"/>
      <c r="S100" s="28"/>
      <c r="T100" s="32"/>
      <c r="U100" s="44"/>
      <c r="V100" s="44"/>
      <c r="W100" s="44"/>
      <c r="X100" s="28">
        <f t="shared" si="114"/>
        <v>0</v>
      </c>
      <c r="Y100" s="28"/>
      <c r="Z100" s="28"/>
      <c r="AA100" s="28">
        <f t="shared" si="116"/>
        <v>0</v>
      </c>
      <c r="AB100" s="28">
        <f t="shared" si="116"/>
        <v>0</v>
      </c>
      <c r="AC100" s="28">
        <f t="shared" si="116"/>
        <v>0</v>
      </c>
      <c r="AD100" s="26">
        <f t="shared" si="117"/>
        <v>0</v>
      </c>
      <c r="AE100" s="27">
        <f t="shared" si="117"/>
        <v>0</v>
      </c>
      <c r="AF100" s="27">
        <f t="shared" si="117"/>
        <v>0</v>
      </c>
      <c r="AG100" s="27">
        <f t="shared" si="117"/>
        <v>0</v>
      </c>
      <c r="AH100" s="26">
        <f t="shared" si="118"/>
        <v>0</v>
      </c>
      <c r="AI100" s="27">
        <f t="shared" si="118"/>
        <v>0</v>
      </c>
      <c r="AJ100" s="27">
        <f t="shared" si="118"/>
        <v>0</v>
      </c>
      <c r="AK100" s="27">
        <f t="shared" si="118"/>
        <v>0</v>
      </c>
      <c r="AL100" s="26">
        <f t="shared" si="119"/>
        <v>0</v>
      </c>
      <c r="AM100" s="28">
        <f t="shared" si="119"/>
        <v>0</v>
      </c>
      <c r="AN100" s="28">
        <f t="shared" si="119"/>
        <v>0</v>
      </c>
      <c r="AO100" s="28">
        <f t="shared" si="119"/>
        <v>0</v>
      </c>
      <c r="AP100" s="26">
        <f t="shared" si="120"/>
        <v>0</v>
      </c>
      <c r="AQ100" s="28">
        <f t="shared" si="120"/>
        <v>0</v>
      </c>
      <c r="AR100" s="28">
        <f t="shared" si="120"/>
        <v>0</v>
      </c>
      <c r="AS100" s="28">
        <f t="shared" si="120"/>
        <v>0</v>
      </c>
      <c r="AT100" s="28">
        <f t="shared" si="121"/>
        <v>0</v>
      </c>
      <c r="AU100" s="28"/>
      <c r="AV100" s="28"/>
      <c r="AW100" s="28"/>
      <c r="AX100" s="26">
        <f t="shared" si="122"/>
        <v>0</v>
      </c>
      <c r="AY100" s="27"/>
      <c r="AZ100" s="27"/>
      <c r="BA100" s="27"/>
      <c r="BB100" s="27"/>
    </row>
    <row r="101" spans="1:54">
      <c r="A101" s="23">
        <v>81</v>
      </c>
      <c r="B101" s="24" t="s">
        <v>186</v>
      </c>
      <c r="C101" s="14">
        <v>188</v>
      </c>
      <c r="D101" s="26">
        <f>[2]V_МО_21!AK101</f>
        <v>0</v>
      </c>
      <c r="E101" s="28">
        <f>[2]V_МО_21!AL101</f>
        <v>0</v>
      </c>
      <c r="F101" s="28">
        <f>[2]V_МО_21!AM101</f>
        <v>0</v>
      </c>
      <c r="G101" s="28">
        <f>[2]V_МО_21!AN101</f>
        <v>0</v>
      </c>
      <c r="H101" s="26">
        <f t="shared" si="109"/>
        <v>0</v>
      </c>
      <c r="I101" s="28">
        <f t="shared" si="110"/>
        <v>0</v>
      </c>
      <c r="J101" s="28">
        <f t="shared" si="111"/>
        <v>0</v>
      </c>
      <c r="K101" s="28">
        <f t="shared" si="112"/>
        <v>0</v>
      </c>
      <c r="L101" s="26">
        <f t="shared" si="113"/>
        <v>0</v>
      </c>
      <c r="M101" s="28">
        <f>[3]Итого!AL101</f>
        <v>0</v>
      </c>
      <c r="N101" s="28">
        <f>[3]Итого!AM101</f>
        <v>0</v>
      </c>
      <c r="O101" s="28">
        <f>[3]Итого!AN101</f>
        <v>0</v>
      </c>
      <c r="P101" s="26"/>
      <c r="Q101" s="28"/>
      <c r="R101" s="28"/>
      <c r="S101" s="28"/>
      <c r="T101" s="32"/>
      <c r="U101" s="44"/>
      <c r="V101" s="44"/>
      <c r="W101" s="44"/>
      <c r="X101" s="28">
        <f t="shared" si="114"/>
        <v>0</v>
      </c>
      <c r="Y101" s="28"/>
      <c r="Z101" s="28"/>
      <c r="AA101" s="28">
        <f t="shared" si="116"/>
        <v>0</v>
      </c>
      <c r="AB101" s="28">
        <f t="shared" si="116"/>
        <v>0</v>
      </c>
      <c r="AC101" s="28">
        <f t="shared" si="116"/>
        <v>0</v>
      </c>
      <c r="AD101" s="26">
        <f t="shared" si="117"/>
        <v>0</v>
      </c>
      <c r="AE101" s="27">
        <f t="shared" si="117"/>
        <v>0</v>
      </c>
      <c r="AF101" s="27">
        <f t="shared" si="117"/>
        <v>0</v>
      </c>
      <c r="AG101" s="27">
        <f t="shared" si="117"/>
        <v>0</v>
      </c>
      <c r="AH101" s="26">
        <f t="shared" si="118"/>
        <v>0</v>
      </c>
      <c r="AI101" s="27">
        <f t="shared" si="118"/>
        <v>0</v>
      </c>
      <c r="AJ101" s="27">
        <f t="shared" si="118"/>
        <v>0</v>
      </c>
      <c r="AK101" s="27">
        <f t="shared" si="118"/>
        <v>0</v>
      </c>
      <c r="AL101" s="26">
        <f t="shared" si="119"/>
        <v>0</v>
      </c>
      <c r="AM101" s="28">
        <f t="shared" si="119"/>
        <v>0</v>
      </c>
      <c r="AN101" s="28">
        <f t="shared" si="119"/>
        <v>0</v>
      </c>
      <c r="AO101" s="28">
        <f t="shared" si="119"/>
        <v>0</v>
      </c>
      <c r="AP101" s="26">
        <f t="shared" si="120"/>
        <v>0</v>
      </c>
      <c r="AQ101" s="28">
        <f t="shared" si="120"/>
        <v>0</v>
      </c>
      <c r="AR101" s="28">
        <f t="shared" si="120"/>
        <v>0</v>
      </c>
      <c r="AS101" s="28">
        <f t="shared" si="120"/>
        <v>0</v>
      </c>
      <c r="AT101" s="28">
        <f t="shared" si="121"/>
        <v>0</v>
      </c>
      <c r="AU101" s="28"/>
      <c r="AV101" s="28"/>
      <c r="AW101" s="28"/>
      <c r="AX101" s="26">
        <f t="shared" si="122"/>
        <v>0</v>
      </c>
      <c r="AY101" s="27"/>
      <c r="AZ101" s="27"/>
      <c r="BA101" s="27"/>
      <c r="BB101" s="27"/>
    </row>
    <row r="102" spans="1:54">
      <c r="A102" s="23">
        <v>82</v>
      </c>
      <c r="B102" s="24" t="s">
        <v>187</v>
      </c>
      <c r="C102" s="14">
        <v>190</v>
      </c>
      <c r="D102" s="26">
        <f>[2]V_МО_21!AK102</f>
        <v>0</v>
      </c>
      <c r="E102" s="28">
        <f>[2]V_МО_21!AL102</f>
        <v>0</v>
      </c>
      <c r="F102" s="28">
        <f>[2]V_МО_21!AM102</f>
        <v>0</v>
      </c>
      <c r="G102" s="28">
        <f>[2]V_МО_21!AN102</f>
        <v>0</v>
      </c>
      <c r="H102" s="26">
        <f t="shared" si="109"/>
        <v>0</v>
      </c>
      <c r="I102" s="28">
        <f t="shared" si="110"/>
        <v>0</v>
      </c>
      <c r="J102" s="28">
        <f t="shared" si="111"/>
        <v>0</v>
      </c>
      <c r="K102" s="28">
        <f t="shared" si="112"/>
        <v>0</v>
      </c>
      <c r="L102" s="26">
        <f t="shared" si="113"/>
        <v>0</v>
      </c>
      <c r="M102" s="28">
        <f>[3]Итого!AL102</f>
        <v>0</v>
      </c>
      <c r="N102" s="28">
        <f>[3]Итого!AM102</f>
        <v>0</v>
      </c>
      <c r="O102" s="28">
        <f>[3]Итого!AN102</f>
        <v>0</v>
      </c>
      <c r="P102" s="26"/>
      <c r="Q102" s="28"/>
      <c r="R102" s="28"/>
      <c r="S102" s="28"/>
      <c r="T102" s="32"/>
      <c r="U102" s="44"/>
      <c r="V102" s="44"/>
      <c r="W102" s="44"/>
      <c r="X102" s="28">
        <f t="shared" si="114"/>
        <v>0</v>
      </c>
      <c r="Y102" s="28"/>
      <c r="Z102" s="28"/>
      <c r="AA102" s="28">
        <f t="shared" si="116"/>
        <v>0</v>
      </c>
      <c r="AB102" s="28">
        <f t="shared" si="116"/>
        <v>0</v>
      </c>
      <c r="AC102" s="28">
        <f t="shared" si="116"/>
        <v>0</v>
      </c>
      <c r="AD102" s="26">
        <f t="shared" si="117"/>
        <v>0</v>
      </c>
      <c r="AE102" s="27">
        <f t="shared" si="117"/>
        <v>0</v>
      </c>
      <c r="AF102" s="27">
        <f t="shared" si="117"/>
        <v>0</v>
      </c>
      <c r="AG102" s="27">
        <f t="shared" si="117"/>
        <v>0</v>
      </c>
      <c r="AH102" s="26">
        <f t="shared" si="118"/>
        <v>0</v>
      </c>
      <c r="AI102" s="27">
        <f t="shared" si="118"/>
        <v>0</v>
      </c>
      <c r="AJ102" s="27">
        <f t="shared" si="118"/>
        <v>0</v>
      </c>
      <c r="AK102" s="27">
        <f t="shared" si="118"/>
        <v>0</v>
      </c>
      <c r="AL102" s="26">
        <f t="shared" si="119"/>
        <v>0</v>
      </c>
      <c r="AM102" s="28">
        <f t="shared" si="119"/>
        <v>0</v>
      </c>
      <c r="AN102" s="28">
        <f t="shared" si="119"/>
        <v>0</v>
      </c>
      <c r="AO102" s="28">
        <f t="shared" si="119"/>
        <v>0</v>
      </c>
      <c r="AP102" s="26">
        <f t="shared" si="120"/>
        <v>0</v>
      </c>
      <c r="AQ102" s="28">
        <f t="shared" si="120"/>
        <v>0</v>
      </c>
      <c r="AR102" s="28">
        <f t="shared" si="120"/>
        <v>0</v>
      </c>
      <c r="AS102" s="28">
        <f t="shared" si="120"/>
        <v>0</v>
      </c>
      <c r="AT102" s="28">
        <f t="shared" si="121"/>
        <v>0</v>
      </c>
      <c r="AU102" s="28"/>
      <c r="AV102" s="28"/>
      <c r="AW102" s="28"/>
      <c r="AX102" s="26">
        <f t="shared" si="122"/>
        <v>0</v>
      </c>
      <c r="AY102" s="27"/>
      <c r="AZ102" s="27"/>
      <c r="BA102" s="27"/>
      <c r="BB102" s="27"/>
    </row>
    <row r="103" spans="1:54">
      <c r="A103" s="23">
        <v>79</v>
      </c>
      <c r="B103" s="24" t="s">
        <v>188</v>
      </c>
      <c r="C103" s="14">
        <v>191</v>
      </c>
      <c r="D103" s="26">
        <f>[2]V_МО_21!AK103</f>
        <v>0</v>
      </c>
      <c r="E103" s="28">
        <f>[2]V_МО_21!AL103</f>
        <v>0</v>
      </c>
      <c r="F103" s="28">
        <f>[2]V_МО_21!AM103</f>
        <v>0</v>
      </c>
      <c r="G103" s="28">
        <f>[2]V_МО_21!AN103</f>
        <v>0</v>
      </c>
      <c r="H103" s="26">
        <f t="shared" si="109"/>
        <v>0</v>
      </c>
      <c r="I103" s="28">
        <f t="shared" si="110"/>
        <v>0</v>
      </c>
      <c r="J103" s="28">
        <f t="shared" si="111"/>
        <v>0</v>
      </c>
      <c r="K103" s="28">
        <f t="shared" si="112"/>
        <v>0</v>
      </c>
      <c r="L103" s="26">
        <f t="shared" si="113"/>
        <v>0</v>
      </c>
      <c r="M103" s="28">
        <f>[3]Итого!AL103</f>
        <v>0</v>
      </c>
      <c r="N103" s="28">
        <f>[3]Итого!AM103</f>
        <v>0</v>
      </c>
      <c r="O103" s="28">
        <f>[3]Итого!AN103</f>
        <v>0</v>
      </c>
      <c r="P103" s="26"/>
      <c r="Q103" s="28"/>
      <c r="R103" s="28"/>
      <c r="S103" s="28"/>
      <c r="T103" s="32"/>
      <c r="U103" s="44"/>
      <c r="V103" s="44"/>
      <c r="W103" s="44"/>
      <c r="X103" s="28">
        <f t="shared" si="114"/>
        <v>0</v>
      </c>
      <c r="Y103" s="28"/>
      <c r="Z103" s="28"/>
      <c r="AA103" s="28">
        <f t="shared" si="116"/>
        <v>0</v>
      </c>
      <c r="AB103" s="28">
        <f t="shared" si="116"/>
        <v>0</v>
      </c>
      <c r="AC103" s="28">
        <f t="shared" si="116"/>
        <v>0</v>
      </c>
      <c r="AD103" s="26">
        <f t="shared" si="117"/>
        <v>0</v>
      </c>
      <c r="AE103" s="27">
        <f t="shared" si="117"/>
        <v>0</v>
      </c>
      <c r="AF103" s="27">
        <f t="shared" si="117"/>
        <v>0</v>
      </c>
      <c r="AG103" s="27">
        <f t="shared" si="117"/>
        <v>0</v>
      </c>
      <c r="AH103" s="26">
        <f t="shared" si="118"/>
        <v>0</v>
      </c>
      <c r="AI103" s="27">
        <f t="shared" si="118"/>
        <v>0</v>
      </c>
      <c r="AJ103" s="27">
        <f t="shared" si="118"/>
        <v>0</v>
      </c>
      <c r="AK103" s="27">
        <f t="shared" si="118"/>
        <v>0</v>
      </c>
      <c r="AL103" s="26">
        <f t="shared" si="119"/>
        <v>0</v>
      </c>
      <c r="AM103" s="28">
        <f t="shared" si="119"/>
        <v>0</v>
      </c>
      <c r="AN103" s="28">
        <f t="shared" si="119"/>
        <v>0</v>
      </c>
      <c r="AO103" s="28">
        <f t="shared" si="119"/>
        <v>0</v>
      </c>
      <c r="AP103" s="26">
        <f t="shared" si="120"/>
        <v>0</v>
      </c>
      <c r="AQ103" s="28">
        <f t="shared" si="120"/>
        <v>0</v>
      </c>
      <c r="AR103" s="28">
        <f t="shared" si="120"/>
        <v>0</v>
      </c>
      <c r="AS103" s="28">
        <f t="shared" si="120"/>
        <v>0</v>
      </c>
      <c r="AT103" s="28">
        <f t="shared" si="121"/>
        <v>0</v>
      </c>
      <c r="AU103" s="28"/>
      <c r="AV103" s="28"/>
      <c r="AW103" s="28"/>
      <c r="AX103" s="26">
        <f t="shared" si="122"/>
        <v>0</v>
      </c>
      <c r="AY103" s="27"/>
      <c r="AZ103" s="27"/>
      <c r="BA103" s="27"/>
      <c r="BB103" s="27"/>
    </row>
    <row r="104" spans="1:54">
      <c r="A104" s="23">
        <v>80</v>
      </c>
      <c r="B104" s="58" t="s">
        <v>189</v>
      </c>
      <c r="C104" s="49"/>
      <c r="D104" s="26">
        <f>[2]V_МО_21!AK104</f>
        <v>0</v>
      </c>
      <c r="E104" s="28">
        <f>[2]V_МО_21!AL104</f>
        <v>0</v>
      </c>
      <c r="F104" s="28">
        <f>[2]V_МО_21!AM104</f>
        <v>0</v>
      </c>
      <c r="G104" s="28">
        <f>[2]V_МО_21!AN104</f>
        <v>0</v>
      </c>
      <c r="H104" s="26">
        <f t="shared" si="109"/>
        <v>0</v>
      </c>
      <c r="I104" s="28">
        <f t="shared" si="110"/>
        <v>0</v>
      </c>
      <c r="J104" s="28">
        <f t="shared" si="111"/>
        <v>0</v>
      </c>
      <c r="K104" s="28">
        <f t="shared" si="112"/>
        <v>0</v>
      </c>
      <c r="L104" s="26">
        <f t="shared" si="113"/>
        <v>0</v>
      </c>
      <c r="M104" s="28">
        <f>[3]Итого!AL104</f>
        <v>0</v>
      </c>
      <c r="N104" s="28">
        <f>[3]Итого!AM104</f>
        <v>0</v>
      </c>
      <c r="O104" s="28">
        <f>[3]Итого!AN104</f>
        <v>0</v>
      </c>
      <c r="P104" s="26"/>
      <c r="Q104" s="28"/>
      <c r="R104" s="28"/>
      <c r="S104" s="28"/>
      <c r="T104" s="32"/>
      <c r="U104" s="44"/>
      <c r="V104" s="44"/>
      <c r="W104" s="44"/>
      <c r="X104" s="28">
        <f t="shared" si="114"/>
        <v>0</v>
      </c>
      <c r="Y104" s="28"/>
      <c r="Z104" s="28"/>
      <c r="AA104" s="28">
        <f t="shared" si="116"/>
        <v>0</v>
      </c>
      <c r="AB104" s="28">
        <f t="shared" si="116"/>
        <v>0</v>
      </c>
      <c r="AC104" s="28">
        <f t="shared" si="116"/>
        <v>0</v>
      </c>
      <c r="AD104" s="26">
        <f t="shared" si="117"/>
        <v>0</v>
      </c>
      <c r="AE104" s="27">
        <f t="shared" si="117"/>
        <v>0</v>
      </c>
      <c r="AF104" s="27">
        <f t="shared" si="117"/>
        <v>0</v>
      </c>
      <c r="AG104" s="27">
        <f t="shared" si="117"/>
        <v>0</v>
      </c>
      <c r="AH104" s="26">
        <f t="shared" si="118"/>
        <v>0</v>
      </c>
      <c r="AI104" s="27">
        <f t="shared" si="118"/>
        <v>0</v>
      </c>
      <c r="AJ104" s="27">
        <f t="shared" si="118"/>
        <v>0</v>
      </c>
      <c r="AK104" s="27">
        <f t="shared" si="118"/>
        <v>0</v>
      </c>
      <c r="AL104" s="26">
        <f t="shared" si="119"/>
        <v>0</v>
      </c>
      <c r="AM104" s="28">
        <f t="shared" si="119"/>
        <v>0</v>
      </c>
      <c r="AN104" s="28">
        <f t="shared" si="119"/>
        <v>0</v>
      </c>
      <c r="AO104" s="28">
        <f t="shared" si="119"/>
        <v>0</v>
      </c>
      <c r="AP104" s="26">
        <f t="shared" si="120"/>
        <v>0</v>
      </c>
      <c r="AQ104" s="28">
        <f t="shared" si="120"/>
        <v>0</v>
      </c>
      <c r="AR104" s="28">
        <f t="shared" si="120"/>
        <v>0</v>
      </c>
      <c r="AS104" s="28">
        <f t="shared" si="120"/>
        <v>0</v>
      </c>
      <c r="AT104" s="28">
        <f t="shared" si="121"/>
        <v>0</v>
      </c>
      <c r="AU104" s="28"/>
      <c r="AV104" s="28"/>
      <c r="AW104" s="28"/>
      <c r="AX104" s="26">
        <f t="shared" si="122"/>
        <v>0</v>
      </c>
      <c r="AY104" s="27"/>
      <c r="AZ104" s="27"/>
      <c r="BA104" s="27"/>
      <c r="BB104" s="27"/>
    </row>
    <row r="105" spans="1:54">
      <c r="A105" s="41"/>
      <c r="B105" s="42" t="s">
        <v>190</v>
      </c>
      <c r="C105" s="45"/>
      <c r="D105" s="37">
        <f>SUM(D72:D104)</f>
        <v>9316</v>
      </c>
      <c r="E105" s="37">
        <f t="shared" ref="E105:S105" si="132">SUM(E72:E104)</f>
        <v>9316</v>
      </c>
      <c r="F105" s="37">
        <f t="shared" si="132"/>
        <v>0</v>
      </c>
      <c r="G105" s="37">
        <f t="shared" si="132"/>
        <v>0</v>
      </c>
      <c r="H105" s="37">
        <f t="shared" si="132"/>
        <v>6211</v>
      </c>
      <c r="I105" s="37">
        <f t="shared" si="132"/>
        <v>6211</v>
      </c>
      <c r="J105" s="37">
        <f t="shared" si="132"/>
        <v>0</v>
      </c>
      <c r="K105" s="37">
        <f t="shared" si="132"/>
        <v>0</v>
      </c>
      <c r="L105" s="37">
        <f t="shared" si="132"/>
        <v>3055</v>
      </c>
      <c r="M105" s="37">
        <f t="shared" si="132"/>
        <v>3055</v>
      </c>
      <c r="N105" s="37">
        <f t="shared" si="132"/>
        <v>0</v>
      </c>
      <c r="O105" s="37">
        <f t="shared" si="132"/>
        <v>0</v>
      </c>
      <c r="P105" s="37">
        <f t="shared" si="132"/>
        <v>0</v>
      </c>
      <c r="Q105" s="37">
        <f t="shared" si="132"/>
        <v>0</v>
      </c>
      <c r="R105" s="37">
        <f t="shared" si="132"/>
        <v>0</v>
      </c>
      <c r="S105" s="37">
        <f t="shared" si="132"/>
        <v>0</v>
      </c>
      <c r="T105" s="38">
        <f t="shared" si="126"/>
        <v>49.19</v>
      </c>
      <c r="U105" s="38">
        <f t="shared" si="126"/>
        <v>49.19</v>
      </c>
      <c r="V105" s="38" t="s">
        <v>33</v>
      </c>
      <c r="W105" s="38" t="s">
        <v>33</v>
      </c>
      <c r="X105" s="37">
        <f t="shared" ref="X105:Z105" si="133">SUM(X72:X104)</f>
        <v>-3156</v>
      </c>
      <c r="Y105" s="37">
        <f t="shared" si="133"/>
        <v>-1362</v>
      </c>
      <c r="Z105" s="37">
        <f t="shared" si="133"/>
        <v>-1794</v>
      </c>
      <c r="AA105" s="37">
        <f t="shared" ref="AA105:AG105" si="134">SUM(AA72:AA104)</f>
        <v>-3156</v>
      </c>
      <c r="AB105" s="37">
        <f t="shared" si="134"/>
        <v>0</v>
      </c>
      <c r="AC105" s="37">
        <f t="shared" si="134"/>
        <v>0</v>
      </c>
      <c r="AD105" s="37">
        <f t="shared" si="134"/>
        <v>382</v>
      </c>
      <c r="AE105" s="37">
        <f t="shared" si="134"/>
        <v>382</v>
      </c>
      <c r="AF105" s="37">
        <f t="shared" si="134"/>
        <v>0</v>
      </c>
      <c r="AG105" s="37">
        <f t="shared" si="134"/>
        <v>0</v>
      </c>
      <c r="AH105" s="37">
        <f>SUM(AH72:AH104)</f>
        <v>3156</v>
      </c>
      <c r="AI105" s="37">
        <f t="shared" ref="AI105:AS105" si="135">SUM(AI72:AI104)</f>
        <v>3156</v>
      </c>
      <c r="AJ105" s="37">
        <f t="shared" si="135"/>
        <v>0</v>
      </c>
      <c r="AK105" s="37">
        <f t="shared" si="135"/>
        <v>0</v>
      </c>
      <c r="AL105" s="37">
        <f t="shared" si="135"/>
        <v>6261</v>
      </c>
      <c r="AM105" s="37">
        <f t="shared" si="135"/>
        <v>6261</v>
      </c>
      <c r="AN105" s="37">
        <f t="shared" si="135"/>
        <v>0</v>
      </c>
      <c r="AO105" s="37">
        <f t="shared" si="135"/>
        <v>0</v>
      </c>
      <c r="AP105" s="37">
        <f t="shared" si="135"/>
        <v>2058.1</v>
      </c>
      <c r="AQ105" s="37">
        <f t="shared" si="135"/>
        <v>2058.1</v>
      </c>
      <c r="AR105" s="37">
        <f t="shared" si="135"/>
        <v>0</v>
      </c>
      <c r="AS105" s="37">
        <f t="shared" si="135"/>
        <v>0</v>
      </c>
      <c r="AT105" s="37">
        <f t="shared" ref="AT105:AY105" si="136">SUM(AT73:AT104)</f>
        <v>0</v>
      </c>
      <c r="AU105" s="37">
        <f t="shared" si="136"/>
        <v>0</v>
      </c>
      <c r="AV105" s="37">
        <f t="shared" si="136"/>
        <v>0</v>
      </c>
      <c r="AW105" s="37">
        <f t="shared" si="136"/>
        <v>0</v>
      </c>
      <c r="AX105" s="37">
        <f t="shared" si="136"/>
        <v>-612</v>
      </c>
      <c r="AY105" s="37">
        <f t="shared" si="136"/>
        <v>-612</v>
      </c>
      <c r="AZ105" s="37"/>
      <c r="BA105" s="37">
        <f>SUM(BA73:BA104)</f>
        <v>0</v>
      </c>
      <c r="BB105" s="37">
        <f>SUM(BB73:BB104)</f>
        <v>0</v>
      </c>
    </row>
    <row r="106" spans="1:54">
      <c r="A106" s="41"/>
      <c r="B106" s="42" t="s">
        <v>191</v>
      </c>
      <c r="C106" s="45"/>
      <c r="D106" s="59">
        <f>[6]V_МО_21!AK106</f>
        <v>686011</v>
      </c>
      <c r="E106" s="59">
        <f>[6]V_МО_21!AL106</f>
        <v>625365</v>
      </c>
      <c r="F106" s="59">
        <f>[6]V_МО_21!AM106</f>
        <v>47222</v>
      </c>
      <c r="G106" s="59">
        <f>[6]V_МО_21!AN106</f>
        <v>13424</v>
      </c>
      <c r="H106" s="59">
        <f t="shared" ref="H106:S106" si="137">H60+H62+H64+H71+H105</f>
        <v>457343</v>
      </c>
      <c r="I106" s="59">
        <f t="shared" si="137"/>
        <v>416909</v>
      </c>
      <c r="J106" s="59">
        <f t="shared" si="137"/>
        <v>31480</v>
      </c>
      <c r="K106" s="59">
        <f t="shared" si="137"/>
        <v>8950</v>
      </c>
      <c r="L106" s="37">
        <f t="shared" si="137"/>
        <v>370120</v>
      </c>
      <c r="M106" s="37">
        <f t="shared" si="137"/>
        <v>325198</v>
      </c>
      <c r="N106" s="37">
        <f t="shared" si="137"/>
        <v>32589</v>
      </c>
      <c r="O106" s="37">
        <f t="shared" si="137"/>
        <v>12333</v>
      </c>
      <c r="P106" s="37">
        <f t="shared" si="137"/>
        <v>0</v>
      </c>
      <c r="Q106" s="37">
        <f t="shared" si="137"/>
        <v>0</v>
      </c>
      <c r="R106" s="37">
        <f t="shared" si="137"/>
        <v>0</v>
      </c>
      <c r="S106" s="37">
        <f t="shared" si="137"/>
        <v>0</v>
      </c>
      <c r="T106" s="38">
        <f t="shared" si="126"/>
        <v>80.930000000000007</v>
      </c>
      <c r="U106" s="38">
        <f t="shared" si="126"/>
        <v>78</v>
      </c>
      <c r="V106" s="38">
        <f t="shared" si="126"/>
        <v>103.52</v>
      </c>
      <c r="W106" s="38">
        <f t="shared" si="126"/>
        <v>137.80000000000001</v>
      </c>
      <c r="X106" s="37">
        <f t="shared" ref="X106:AG106" si="138">X60+X62+X64+X71+X105</f>
        <v>-87223</v>
      </c>
      <c r="Y106" s="37">
        <f t="shared" si="138"/>
        <v>10721</v>
      </c>
      <c r="Z106" s="37">
        <f t="shared" si="138"/>
        <v>-97944</v>
      </c>
      <c r="AA106" s="37">
        <f t="shared" si="138"/>
        <v>-91711</v>
      </c>
      <c r="AB106" s="37">
        <f t="shared" si="138"/>
        <v>1109</v>
      </c>
      <c r="AC106" s="37">
        <f t="shared" si="138"/>
        <v>3383</v>
      </c>
      <c r="AD106" s="37">
        <f t="shared" si="138"/>
        <v>46266</v>
      </c>
      <c r="AE106" s="37">
        <f t="shared" si="138"/>
        <v>40651</v>
      </c>
      <c r="AF106" s="37">
        <f t="shared" si="138"/>
        <v>4073</v>
      </c>
      <c r="AG106" s="37">
        <f t="shared" si="138"/>
        <v>1542</v>
      </c>
      <c r="AH106" s="37">
        <f>AH60+AH62+AH64+AH71+AH105</f>
        <v>87223</v>
      </c>
      <c r="AI106" s="37">
        <f t="shared" ref="AI106:AS106" si="139">AI60+AI62+AI64+AI71+AI105</f>
        <v>91711</v>
      </c>
      <c r="AJ106" s="37">
        <f t="shared" si="139"/>
        <v>-1109</v>
      </c>
      <c r="AK106" s="37">
        <f t="shared" si="139"/>
        <v>-3383</v>
      </c>
      <c r="AL106" s="37">
        <f t="shared" si="139"/>
        <v>315891</v>
      </c>
      <c r="AM106" s="37">
        <f t="shared" si="139"/>
        <v>300167</v>
      </c>
      <c r="AN106" s="37">
        <f t="shared" si="139"/>
        <v>14633</v>
      </c>
      <c r="AO106" s="37">
        <f t="shared" si="139"/>
        <v>1091</v>
      </c>
      <c r="AP106" s="37">
        <f t="shared" si="139"/>
        <v>2377.1999999999998</v>
      </c>
      <c r="AQ106" s="37">
        <f t="shared" si="139"/>
        <v>2393.6999999999998</v>
      </c>
      <c r="AR106" s="37">
        <f t="shared" si="139"/>
        <v>422.9</v>
      </c>
      <c r="AS106" s="37">
        <f t="shared" si="139"/>
        <v>30.7</v>
      </c>
      <c r="AT106" s="37">
        <f t="shared" ref="AT106:BA106" si="140">AT105+AT71+AT64+AT62+AT60</f>
        <v>0</v>
      </c>
      <c r="AU106" s="37">
        <f t="shared" si="140"/>
        <v>0</v>
      </c>
      <c r="AV106" s="37">
        <f t="shared" si="140"/>
        <v>0</v>
      </c>
      <c r="AW106" s="37">
        <f t="shared" si="140"/>
        <v>0</v>
      </c>
      <c r="AX106" s="37">
        <f t="shared" si="140"/>
        <v>0</v>
      </c>
      <c r="AY106" s="37">
        <f t="shared" si="140"/>
        <v>0</v>
      </c>
      <c r="AZ106" s="37"/>
      <c r="BA106" s="37">
        <f t="shared" si="140"/>
        <v>0</v>
      </c>
      <c r="BB106" s="37">
        <f>BB105+BB71+BB64+BB62+BB60</f>
        <v>0</v>
      </c>
    </row>
    <row r="107" spans="1:54" ht="60.75" hidden="1">
      <c r="A107" s="60"/>
      <c r="B107" s="24" t="s">
        <v>192</v>
      </c>
      <c r="C107" s="49"/>
      <c r="D107" s="28">
        <f>[7]V_МО_21!D107</f>
        <v>32787</v>
      </c>
      <c r="E107" s="28"/>
      <c r="F107" s="28"/>
      <c r="G107" s="28"/>
      <c r="H107" s="28">
        <f>ROUND('[7]1_кв_21'!D107+('[7]2_кв_21'!D107/3),0)</f>
        <v>10930</v>
      </c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61">
        <f t="shared" ref="T107:T108" si="141">ROUND(L107/H107*100,2)</f>
        <v>0</v>
      </c>
      <c r="U107" s="61"/>
      <c r="V107" s="61"/>
      <c r="W107" s="61"/>
      <c r="X107" s="28">
        <f t="shared" ref="X107" si="142">L107-H107</f>
        <v>-10930</v>
      </c>
      <c r="Y107" s="28"/>
      <c r="Z107" s="28">
        <f>X107</f>
        <v>-10930</v>
      </c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62" t="e">
        <f>#REF!+#REF!</f>
        <v>#REF!</v>
      </c>
      <c r="AU107" s="62"/>
      <c r="AV107" s="62"/>
      <c r="AW107" s="62"/>
      <c r="AX107" s="62">
        <f>AY107+BA107</f>
        <v>0</v>
      </c>
      <c r="AY107" s="27"/>
      <c r="AZ107" s="27"/>
      <c r="BA107" s="27"/>
      <c r="BB107" s="27"/>
    </row>
    <row r="108" spans="1:54" hidden="1">
      <c r="A108" s="63"/>
      <c r="B108" s="42" t="s">
        <v>27</v>
      </c>
      <c r="C108" s="45"/>
      <c r="D108" s="64">
        <f t="shared" ref="D108:Z108" si="143">D107+D106</f>
        <v>718798</v>
      </c>
      <c r="E108" s="64"/>
      <c r="F108" s="64"/>
      <c r="G108" s="64"/>
      <c r="H108" s="64">
        <f t="shared" si="143"/>
        <v>468273</v>
      </c>
      <c r="I108" s="64"/>
      <c r="J108" s="64"/>
      <c r="K108" s="64"/>
      <c r="L108" s="64">
        <f t="shared" si="143"/>
        <v>370120</v>
      </c>
      <c r="M108" s="64"/>
      <c r="N108" s="64"/>
      <c r="O108" s="64"/>
      <c r="P108" s="64">
        <f t="shared" si="143"/>
        <v>0</v>
      </c>
      <c r="Q108" s="64"/>
      <c r="R108" s="64"/>
      <c r="S108" s="64"/>
      <c r="T108" s="65">
        <f t="shared" si="141"/>
        <v>79.040000000000006</v>
      </c>
      <c r="U108" s="65"/>
      <c r="V108" s="65"/>
      <c r="W108" s="65"/>
      <c r="X108" s="64">
        <f t="shared" si="143"/>
        <v>-98153</v>
      </c>
      <c r="Y108" s="64">
        <f t="shared" si="143"/>
        <v>10721</v>
      </c>
      <c r="Z108" s="64">
        <f t="shared" si="143"/>
        <v>-108874</v>
      </c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 t="e">
        <f t="shared" ref="AT108:BB108" si="144">AT107+AT106</f>
        <v>#REF!</v>
      </c>
      <c r="AU108" s="64"/>
      <c r="AV108" s="64"/>
      <c r="AW108" s="64"/>
      <c r="AX108" s="64">
        <f t="shared" si="144"/>
        <v>0</v>
      </c>
      <c r="AY108" s="64">
        <f t="shared" si="144"/>
        <v>0</v>
      </c>
      <c r="AZ108" s="64"/>
      <c r="BA108" s="64">
        <f t="shared" si="144"/>
        <v>0</v>
      </c>
      <c r="BB108" s="64">
        <f t="shared" si="144"/>
        <v>0</v>
      </c>
    </row>
    <row r="109" spans="1:54">
      <c r="D109" s="66">
        <f>D106-[4]V_МО_21!$AK$106</f>
        <v>0</v>
      </c>
      <c r="E109" s="66"/>
      <c r="F109" s="66"/>
      <c r="G109" s="66"/>
      <c r="L109" s="66"/>
      <c r="M109" s="66"/>
      <c r="N109" s="66"/>
      <c r="O109" s="66"/>
    </row>
    <row r="110" spans="1:54" ht="33">
      <c r="H110" s="5"/>
      <c r="I110" s="5"/>
      <c r="J110" s="5"/>
      <c r="K110" s="5"/>
      <c r="L110" s="37"/>
      <c r="AX110" s="67">
        <f>Y86+X69</f>
        <v>-4375</v>
      </c>
    </row>
    <row r="111" spans="1:54">
      <c r="AX111" s="68">
        <f>-1*1966/AX110</f>
        <v>0.44937142857142859</v>
      </c>
    </row>
    <row r="113" spans="13:13">
      <c r="M113" s="26">
        <f>N113+O113+P113</f>
        <v>0</v>
      </c>
    </row>
  </sheetData>
  <mergeCells count="68">
    <mergeCell ref="AX8:AX14"/>
    <mergeCell ref="AY8:BA8"/>
    <mergeCell ref="AY9:AY14"/>
    <mergeCell ref="AZ9:AZ14"/>
    <mergeCell ref="BA9:BA14"/>
    <mergeCell ref="AQ8:AQ14"/>
    <mergeCell ref="AR8:AR14"/>
    <mergeCell ref="AS8:AS14"/>
    <mergeCell ref="AU8:AU14"/>
    <mergeCell ref="AW8:AW14"/>
    <mergeCell ref="AD7:AD14"/>
    <mergeCell ref="AH7:AH14"/>
    <mergeCell ref="AL7:AL14"/>
    <mergeCell ref="AP7:AP14"/>
    <mergeCell ref="AE8:AE14"/>
    <mergeCell ref="AF8:AF14"/>
    <mergeCell ref="AG8:AG14"/>
    <mergeCell ref="AI8:AI14"/>
    <mergeCell ref="AE6:AG7"/>
    <mergeCell ref="AO8:AO14"/>
    <mergeCell ref="BB6:BB14"/>
    <mergeCell ref="E7:E14"/>
    <mergeCell ref="F7:F14"/>
    <mergeCell ref="G7:G14"/>
    <mergeCell ref="I7:I14"/>
    <mergeCell ref="J7:J14"/>
    <mergeCell ref="K7:K14"/>
    <mergeCell ref="M7:M14"/>
    <mergeCell ref="N7:N14"/>
    <mergeCell ref="O7:O14"/>
    <mergeCell ref="AI6:AK7"/>
    <mergeCell ref="AM6:AO7"/>
    <mergeCell ref="AQ6:AS7"/>
    <mergeCell ref="AT6:AT14"/>
    <mergeCell ref="AU6:AW7"/>
    <mergeCell ref="V7:V14"/>
    <mergeCell ref="R7:R14"/>
    <mergeCell ref="S7:S14"/>
    <mergeCell ref="U7:U14"/>
    <mergeCell ref="AX6:BA7"/>
    <mergeCell ref="AJ8:AJ14"/>
    <mergeCell ref="AK8:AK14"/>
    <mergeCell ref="AM8:AM14"/>
    <mergeCell ref="AN8:AN14"/>
    <mergeCell ref="AA7:AA14"/>
    <mergeCell ref="W7:W14"/>
    <mergeCell ref="X7:X14"/>
    <mergeCell ref="Y7:Y14"/>
    <mergeCell ref="Z7:Z14"/>
    <mergeCell ref="AV8:AV14"/>
    <mergeCell ref="AB7:AB14"/>
    <mergeCell ref="AC7:AC14"/>
    <mergeCell ref="A1:Z1"/>
    <mergeCell ref="A6:A14"/>
    <mergeCell ref="B6:B14"/>
    <mergeCell ref="C6:C14"/>
    <mergeCell ref="D6:D14"/>
    <mergeCell ref="E6:G6"/>
    <mergeCell ref="H6:H14"/>
    <mergeCell ref="I6:K6"/>
    <mergeCell ref="L6:L14"/>
    <mergeCell ref="M6:O6"/>
    <mergeCell ref="P6:P14"/>
    <mergeCell ref="Q6:S6"/>
    <mergeCell ref="T6:T14"/>
    <mergeCell ref="U6:W6"/>
    <mergeCell ref="X6:Z6"/>
    <mergeCell ref="Q7:Q14"/>
  </mergeCells>
  <conditionalFormatting sqref="BB65:BB70 AX22:BA22 AX72:BB103 H61:I61 H63:I63 I62 H65:I70 I64 AT105:AW108 AY17:BA21 H17:X17 H23:X28 L105:S105 H30:X32 L29:X29 H34:X58 L33:X33 J61:X70 L59:X60 H72:X104 L71:X71 D107:AS108 Z17:AW17 H18:AW21 L22:AS22 Y23:BA71 Z72:AS72 T105:AS106">
    <cfRule type="cellIs" dxfId="28" priority="29" operator="lessThan">
      <formula>0</formula>
    </cfRule>
  </conditionalFormatting>
  <conditionalFormatting sqref="BB62 BB64 BB71 BB105:BB106 BB29 BB33 BB59:BB60 BB108 BB22">
    <cfRule type="cellIs" dxfId="27" priority="28" operator="lessThan">
      <formula>0</formula>
    </cfRule>
  </conditionalFormatting>
  <conditionalFormatting sqref="BB107 BB17 BB30:BB32 BB34:BB49 BB61 BB63 BB20:BB21 BB24:BB28 BB51:BB58">
    <cfRule type="cellIs" dxfId="26" priority="27" operator="lessThan">
      <formula>0</formula>
    </cfRule>
  </conditionalFormatting>
  <conditionalFormatting sqref="BB104">
    <cfRule type="cellIs" dxfId="25" priority="26" operator="lessThan">
      <formula>0</formula>
    </cfRule>
  </conditionalFormatting>
  <conditionalFormatting sqref="BB18">
    <cfRule type="cellIs" dxfId="24" priority="25" operator="lessThan">
      <formula>0</formula>
    </cfRule>
  </conditionalFormatting>
  <conditionalFormatting sqref="BB23">
    <cfRule type="cellIs" dxfId="23" priority="24" operator="lessThan">
      <formula>0</formula>
    </cfRule>
  </conditionalFormatting>
  <conditionalFormatting sqref="BB50">
    <cfRule type="cellIs" dxfId="22" priority="23" operator="lessThan">
      <formula>0</formula>
    </cfRule>
  </conditionalFormatting>
  <conditionalFormatting sqref="BB19">
    <cfRule type="cellIs" dxfId="21" priority="22" operator="lessThan">
      <formula>0</formula>
    </cfRule>
  </conditionalFormatting>
  <conditionalFormatting sqref="AX104 AX105:BA108">
    <cfRule type="cellIs" dxfId="20" priority="21" operator="lessThan">
      <formula>0</formula>
    </cfRule>
  </conditionalFormatting>
  <conditionalFormatting sqref="AY104:BA104">
    <cfRule type="cellIs" dxfId="19" priority="20" operator="lessThan">
      <formula>0</formula>
    </cfRule>
  </conditionalFormatting>
  <conditionalFormatting sqref="Y75:AC78 Y72:Y73 Y80:AC80 Y79 Y83:AC84 Y81:Y82 Y88:AC88 Y87 Y90:AC90 Y89 Y92:AC94 Y91 Y96:AC97 Y95 Y99:AC104 Y98 Z74:AC74 Z85:AC86 AH99:AP104 AH96:AP97 AH92:AP94 AH90:AP90 AH88:AP88 AH83:AP86 AH80:AP80 AH74:AP78">
    <cfRule type="cellIs" dxfId="18" priority="19" operator="lessThan">
      <formula>0</formula>
    </cfRule>
  </conditionalFormatting>
  <conditionalFormatting sqref="Y17">
    <cfRule type="cellIs" dxfId="17" priority="18" operator="lessThan">
      <formula>0</formula>
    </cfRule>
  </conditionalFormatting>
  <conditionalFormatting sqref="Z73:AC73 AH73:AP73 AD73:AG104 AQ73:AS104">
    <cfRule type="cellIs" dxfId="16" priority="17" operator="lessThan">
      <formula>0</formula>
    </cfRule>
  </conditionalFormatting>
  <conditionalFormatting sqref="Z79:AC79 AH79:AP79">
    <cfRule type="cellIs" dxfId="15" priority="16" operator="lessThan">
      <formula>0</formula>
    </cfRule>
  </conditionalFormatting>
  <conditionalFormatting sqref="Z81:AC82 AH81:AP82">
    <cfRule type="cellIs" dxfId="14" priority="15" operator="lessThan">
      <formula>0</formula>
    </cfRule>
  </conditionalFormatting>
  <conditionalFormatting sqref="Z87:AC87 AH87:AP87">
    <cfRule type="cellIs" dxfId="13" priority="14" operator="lessThan">
      <formula>0</formula>
    </cfRule>
  </conditionalFormatting>
  <conditionalFormatting sqref="Z89:AC89 AH89:AP89">
    <cfRule type="cellIs" dxfId="12" priority="13" operator="lessThan">
      <formula>0</formula>
    </cfRule>
  </conditionalFormatting>
  <conditionalFormatting sqref="Z91:AC91 AH91:AP91">
    <cfRule type="cellIs" dxfId="11" priority="12" operator="lessThan">
      <formula>0</formula>
    </cfRule>
  </conditionalFormatting>
  <conditionalFormatting sqref="Z95:AC95 AH95:AP95">
    <cfRule type="cellIs" dxfId="10" priority="11" operator="lessThan">
      <formula>0</formula>
    </cfRule>
  </conditionalFormatting>
  <conditionalFormatting sqref="Z98:AC98 AH98:AP98">
    <cfRule type="cellIs" dxfId="9" priority="10" operator="lessThan">
      <formula>0</formula>
    </cfRule>
  </conditionalFormatting>
  <conditionalFormatting sqref="Y74">
    <cfRule type="cellIs" dxfId="8" priority="9" operator="lessThan">
      <formula>0</formula>
    </cfRule>
  </conditionalFormatting>
  <conditionalFormatting sqref="Y85:Y86">
    <cfRule type="cellIs" dxfId="7" priority="8" operator="lessThan">
      <formula>0</formula>
    </cfRule>
  </conditionalFormatting>
  <conditionalFormatting sqref="E23:G28 E30:G32 E34:G58 E61:G61 E63:G63 E65:G70 E72:G104">
    <cfRule type="cellIs" dxfId="6" priority="7" operator="lessThan">
      <formula>0</formula>
    </cfRule>
  </conditionalFormatting>
  <conditionalFormatting sqref="E62:H62 E64:H64 D22:D106 D17:G21 E106:S106 E29:K29 E22:K22 E33:K33 E59:K60 E71:K71 E105:K105">
    <cfRule type="cellIs" dxfId="5" priority="6" operator="lessThan">
      <formula>0</formula>
    </cfRule>
  </conditionalFormatting>
  <conditionalFormatting sqref="AT72:AW104">
    <cfRule type="cellIs" dxfId="4" priority="5" operator="lessThan">
      <formula>0</formula>
    </cfRule>
  </conditionalFormatting>
  <conditionalFormatting sqref="AT22:AW22">
    <cfRule type="cellIs" dxfId="3" priority="4" operator="lessThan">
      <formula>0</formula>
    </cfRule>
  </conditionalFormatting>
  <conditionalFormatting sqref="L110">
    <cfRule type="cellIs" dxfId="2" priority="3" operator="lessThan">
      <formula>0</formula>
    </cfRule>
  </conditionalFormatting>
  <conditionalFormatting sqref="AX17:AX21">
    <cfRule type="cellIs" dxfId="1" priority="2" operator="lessThan">
      <formula>0</formula>
    </cfRule>
  </conditionalFormatting>
  <conditionalFormatting sqref="M113">
    <cfRule type="cellIs" dxfId="0" priority="1" operator="lessThan">
      <formula>0</formula>
    </cfRule>
  </conditionalFormatting>
  <printOptions horizontalCentered="1" verticalCentered="1"/>
  <pageMargins left="0.39370078740157483" right="0.19685039370078741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АПП_НМП</vt:lpstr>
      <vt:lpstr>АПП_НМП!Область_печати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2021-09-07T09:06:05Z</dcterms:created>
  <dcterms:modified xsi:type="dcterms:W3CDTF">2021-09-10T06:23:56Z</dcterms:modified>
</cp:coreProperties>
</file>